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20" windowWidth="15576" windowHeight="10236" activeTab="5"/>
  </bookViews>
  <sheets>
    <sheet name="Дубовская 18" sheetId="1" r:id="rId1"/>
    <sheet name="Дубовская 18(2019)" sheetId="2" r:id="rId2"/>
    <sheet name="Дубовская 18(2020)" sheetId="3" r:id="rId3"/>
    <sheet name="Дубовская 18(2021)" sheetId="4" r:id="rId4"/>
    <sheet name="Дубовская 18(2022)" sheetId="5" r:id="rId5"/>
    <sheet name="Дубовская 18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'Дубовская 18'!#REF!,'Дубовская 18'!#REF!</definedName>
    <definedName name="Z_6E36EA37_049E_4FAE_B719_2847CD16F858_.wvu.Rows" localSheetId="0" hidden="1">'Дубовская 18'!$42:$45</definedName>
    <definedName name="Z_73C0D023_21BD_4441_8EFA_957546C15799_.wvu.Cols" localSheetId="0" hidden="1">'Дубовская 18'!#REF!,'Дубовская 18'!#REF!</definedName>
    <definedName name="Z_73C0D023_21BD_4441_8EFA_957546C15799_.wvu.Rows" localSheetId="0" hidden="1">'Дубовская 18'!$42:$45</definedName>
    <definedName name="_xlnm.Print_Area" localSheetId="0">'Дубовская 18'!$A$1:$G$60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 s="1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57" i="2"/>
  <c r="F33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<sst xmlns="http://schemas.openxmlformats.org/spreadsheetml/2006/main" count="374" uniqueCount="96">
  <si>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</si>
  <si>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</si>
  <si>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</si>
  <si>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</si>
  <si>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</si>
  <si>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</si>
  <si>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</si>
  <si>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</si>
  <si>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</si>
  <si>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</si>
  <si>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</si>
  <si>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</si>
  <si>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</si>
  <si>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</si>
  <si>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</si>
  <si>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</si>
  <si>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</si>
  <si>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</si>
  <si>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</si>
  <si>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</si>
  <si>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</si>
  <si>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</si>
  <si>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</si>
  <si>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</si>
  <si>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</si>
  <si>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</si>
  <si>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</si>
  <si>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</si>
  <si>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</si>
  <si>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</si>
  <si>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</si>
  <si>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</si>
  <si>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</si>
  <si>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</si>
  <si>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</si>
  <si>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</si>
  <si>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</si>
  <si>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</si>
  <si>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18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</si>
  <si>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</si>
  <si>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</si>
  <si>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</si>
  <si>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</si>
  <si>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Управление всего, в т.ч.: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</si>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</sst>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07">
          <cell r="W207">
            <v>16192.3011345124</v>
          </cell>
          <cell r="X207">
            <v>3271.0020361643628</v>
          </cell>
          <cell r="Y207">
            <v>1658.2897</v>
          </cell>
          <cell r="AA207">
            <v>0</v>
          </cell>
          <cell r="AB207">
            <v>4532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Y207">
            <v>53527.086430585325</v>
          </cell>
          <cell r="BB207">
            <v>0</v>
          </cell>
          <cell r="BC207">
            <v>0</v>
          </cell>
          <cell r="CN207">
            <v>17586.163192784028</v>
          </cell>
          <cell r="CO207">
            <v>3604.3963340508881</v>
          </cell>
          <cell r="CP207">
            <v>52.53</v>
          </cell>
          <cell r="DB207">
            <v>0</v>
          </cell>
          <cell r="DG207">
            <v>15020.643672399379</v>
          </cell>
          <cell r="DU207">
            <v>45287.117901408528</v>
          </cell>
          <cell r="DV207">
            <v>9627.3667963567823</v>
          </cell>
          <cell r="DW207">
            <v>3065.1358</v>
          </cell>
          <cell r="EK207">
            <v>0</v>
          </cell>
          <cell r="EQ207">
            <v>39289.662329509927</v>
          </cell>
          <cell r="FB207">
            <v>70640.627926073968</v>
          </cell>
          <cell r="FC207">
            <v>14446.456777827436</v>
          </cell>
          <cell r="FD207">
            <v>2666.6777999999999</v>
          </cell>
          <cell r="FL207">
            <v>0</v>
          </cell>
          <cell r="FS207">
            <v>52379.102448045021</v>
          </cell>
          <cell r="FX207">
            <v>24821.747165704848</v>
          </cell>
          <cell r="FY207">
            <v>5047.7627503403546</v>
          </cell>
          <cell r="FZ207">
            <v>0</v>
          </cell>
          <cell r="GG207">
            <v>19336.405200000001</v>
          </cell>
          <cell r="GL207">
            <v>16813.949189755287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07">
          <cell r="W207">
            <v>18041.592290243614</v>
          </cell>
          <cell r="X207">
            <v>5552.4442392625824</v>
          </cell>
          <cell r="Y207">
            <v>1004.5075000000001</v>
          </cell>
          <cell r="AK207">
            <v>0</v>
          </cell>
          <cell r="AV207">
            <v>2266</v>
          </cell>
          <cell r="AY207">
            <v>83356.377609516989</v>
          </cell>
          <cell r="BM207">
            <v>10658.0486</v>
          </cell>
          <cell r="BN207">
            <v>0</v>
          </cell>
          <cell r="CN207">
            <v>20192.557591533256</v>
          </cell>
          <cell r="CO207">
            <v>6259.692853375308</v>
          </cell>
          <cell r="CP207">
            <v>0</v>
          </cell>
          <cell r="DB207">
            <v>0</v>
          </cell>
          <cell r="DG207">
            <v>31355.293550397721</v>
          </cell>
          <cell r="DU207">
            <v>49277.416101027571</v>
          </cell>
          <cell r="DV207">
            <v>15158.742100035879</v>
          </cell>
          <cell r="DW207">
            <v>470.44220000000001</v>
          </cell>
          <cell r="EL207">
            <v>0</v>
          </cell>
          <cell r="EQ207">
            <v>42854.832330275742</v>
          </cell>
          <cell r="FB207">
            <v>66190.41176144476</v>
          </cell>
          <cell r="FC207">
            <v>20139.926412287787</v>
          </cell>
          <cell r="FD207">
            <v>2593.6457999999998</v>
          </cell>
          <cell r="FL207">
            <v>0</v>
          </cell>
          <cell r="FS207">
            <v>39001.776916070368</v>
          </cell>
          <cell r="FX207">
            <v>29690.08007347503</v>
          </cell>
          <cell r="FY207">
            <v>9019.4932306793817</v>
          </cell>
          <cell r="FZ207">
            <v>0</v>
          </cell>
          <cell r="GG207">
            <v>23160.854400000004</v>
          </cell>
          <cell r="GL207">
            <v>16360.768017807242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07">
          <cell r="W207">
            <v>26342.69807557495</v>
          </cell>
          <cell r="X207">
            <v>6270.6532945769413</v>
          </cell>
          <cell r="Y207">
            <v>21422.238700000002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2266</v>
          </cell>
          <cell r="AF207">
            <v>0</v>
          </cell>
          <cell r="AG207">
            <v>0</v>
          </cell>
          <cell r="AH207">
            <v>0</v>
          </cell>
          <cell r="AI207">
            <v>17510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Y207">
            <v>102896.25747390067</v>
          </cell>
          <cell r="BB207">
            <v>0</v>
          </cell>
          <cell r="BC207">
            <v>0</v>
          </cell>
          <cell r="BD207">
            <v>0</v>
          </cell>
          <cell r="CN207">
            <v>18288.211699350963</v>
          </cell>
          <cell r="CO207">
            <v>5669.3456267987995</v>
          </cell>
          <cell r="CP207">
            <v>197.55400000000003</v>
          </cell>
          <cell r="DB207">
            <v>0</v>
          </cell>
          <cell r="DF207">
            <v>16656.661245093921</v>
          </cell>
          <cell r="DU207">
            <v>53578.81885506682</v>
          </cell>
          <cell r="DV207">
            <v>10309.752079011012</v>
          </cell>
          <cell r="DW207">
            <v>2727.7181</v>
          </cell>
          <cell r="EK207">
            <v>0</v>
          </cell>
          <cell r="EP207">
            <v>44911.866816242386</v>
          </cell>
          <cell r="FB207">
            <v>45116.171747812885</v>
          </cell>
          <cell r="FC207">
            <v>12426.88584454109</v>
          </cell>
          <cell r="FD207">
            <v>2020.6914000000002</v>
          </cell>
          <cell r="FL207">
            <v>0</v>
          </cell>
          <cell r="FS207">
            <v>27679.53942890096</v>
          </cell>
          <cell r="FX207">
            <v>38628.006604435104</v>
          </cell>
          <cell r="FY207">
            <v>10924.640926941122</v>
          </cell>
          <cell r="FZ207">
            <v>338.64</v>
          </cell>
          <cell r="GG207">
            <v>37933.249200000006</v>
          </cell>
          <cell r="GL207">
            <v>23977.237065031473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07">
          <cell r="W207">
            <v>78933.356799647925</v>
          </cell>
          <cell r="X207">
            <v>18304.831594149106</v>
          </cell>
          <cell r="Y207">
            <v>90106.418799999985</v>
          </cell>
          <cell r="Z207">
            <v>0</v>
          </cell>
          <cell r="AV207">
            <v>0</v>
          </cell>
          <cell r="AY207">
            <v>298525.03033850854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CN207">
            <v>19775.092040651314</v>
          </cell>
          <cell r="CO207">
            <v>5511.4607570374701</v>
          </cell>
          <cell r="CP207">
            <v>676.71</v>
          </cell>
          <cell r="DB207">
            <v>0</v>
          </cell>
          <cell r="DG207">
            <v>17847.951211791646</v>
          </cell>
          <cell r="DL207">
            <v>4674.0431999999992</v>
          </cell>
          <cell r="DP207">
            <v>1960.0904</v>
          </cell>
          <cell r="DT207">
            <v>1129.2876000000001</v>
          </cell>
          <cell r="DU207">
            <v>77444.127709473454</v>
          </cell>
          <cell r="DV207">
            <v>16625.661706752406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0</v>
          </cell>
          <cell r="EG207">
            <v>0</v>
          </cell>
          <cell r="EH207">
            <v>0</v>
          </cell>
          <cell r="EI207">
            <v>15908.504500000001</v>
          </cell>
          <cell r="EJ207">
            <v>0</v>
          </cell>
          <cell r="EP207">
            <v>37804.086735234909</v>
          </cell>
          <cell r="EU207">
            <v>140167.56000000003</v>
          </cell>
          <cell r="EW207">
            <v>5630.0701499999996</v>
          </cell>
          <cell r="EY207">
            <v>0</v>
          </cell>
          <cell r="FA207">
            <v>0</v>
          </cell>
          <cell r="FL207">
            <v>19293.66</v>
          </cell>
          <cell r="FS207">
            <v>0</v>
          </cell>
          <cell r="FV207">
            <v>144201</v>
          </cell>
          <cell r="FZ207">
            <v>577.63379999999995</v>
          </cell>
          <cell r="GG207">
            <v>3362.3226000000004</v>
          </cell>
          <cell r="GL20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07">
          <cell r="W207">
            <v>109553.47166013006</v>
          </cell>
          <cell r="X207">
            <v>23314.613262484912</v>
          </cell>
          <cell r="Y207">
            <v>52182.611899999996</v>
          </cell>
          <cell r="AV207">
            <v>1.3028390940436542E-7</v>
          </cell>
          <cell r="AW207">
            <v>0</v>
          </cell>
          <cell r="AY207">
            <v>130827.09511578205</v>
          </cell>
          <cell r="CQ207">
            <v>33975.413966595661</v>
          </cell>
          <cell r="CR207">
            <v>8243.6658867808364</v>
          </cell>
          <cell r="CS207">
            <v>15142.113142491591</v>
          </cell>
          <cell r="DE207">
            <v>0</v>
          </cell>
          <cell r="DI207">
            <v>26712.570568353953</v>
          </cell>
          <cell r="DX207">
            <v>80732.82546342515</v>
          </cell>
          <cell r="DY207">
            <v>18792.253330686097</v>
          </cell>
          <cell r="DZ207">
            <v>10605.322799999998</v>
          </cell>
          <cell r="EA207">
            <v>0</v>
          </cell>
          <cell r="ET207">
            <v>6532.4999999999991</v>
          </cell>
          <cell r="EU207">
            <v>30193.899258824149</v>
          </cell>
          <cell r="EX207">
            <v>0</v>
          </cell>
          <cell r="EY207">
            <v>0</v>
          </cell>
          <cell r="EZ207">
            <v>0</v>
          </cell>
          <cell r="FB207">
            <v>0</v>
          </cell>
          <cell r="FQ207">
            <v>10428.884999999998</v>
          </cell>
          <cell r="FR207">
            <v>0</v>
          </cell>
          <cell r="GH207">
            <v>307386.56000000006</v>
          </cell>
          <cell r="GK207">
            <v>2612.5577999999996</v>
          </cell>
          <cell r="GL207">
            <v>0</v>
          </cell>
          <cell r="GN207">
            <v>0</v>
          </cell>
          <cell r="GO207">
            <v>0</v>
          </cell>
          <cell r="GP207">
            <v>0</v>
          </cell>
          <cell r="GQ207">
            <v>0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07">
          <cell r="CQ207">
            <v>9331.0469487865812</v>
          </cell>
          <cell r="CR207">
            <v>2292.5589093909293</v>
          </cell>
          <cell r="CS207">
            <v>3420.4549886116142</v>
          </cell>
          <cell r="DI207">
            <v>6943.9004953221338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7">
          <cell r="W207">
            <v>6290.5492269243123</v>
          </cell>
          <cell r="X207">
            <v>1537.0227814772402</v>
          </cell>
          <cell r="Y207">
            <v>2069.3833</v>
          </cell>
          <cell r="AV207">
            <v>1.4528198858626456E-8</v>
          </cell>
          <cell r="AW207">
            <v>0</v>
          </cell>
          <cell r="AX207">
            <v>6431.689474705433</v>
          </cell>
          <cell r="CT207">
            <v>82491.545999999988</v>
          </cell>
          <cell r="ED207">
            <v>149543.68000000002</v>
          </cell>
          <cell r="EE207">
            <v>20693.648629428299</v>
          </cell>
          <cell r="EF207">
            <v>6136.6371711652546</v>
          </cell>
          <cell r="EG207">
            <v>63912.442349999998</v>
          </cell>
          <cell r="EH207">
            <v>0</v>
          </cell>
          <cell r="FA207">
            <v>0</v>
          </cell>
          <cell r="FB207">
            <v>5843.6887659631284</v>
          </cell>
          <cell r="FE207">
            <v>0</v>
          </cell>
          <cell r="FF207">
            <v>0</v>
          </cell>
          <cell r="FH207">
            <v>0</v>
          </cell>
          <cell r="FX207">
            <v>8026.9349999999995</v>
          </cell>
          <cell r="FY207">
            <v>0</v>
          </cell>
          <cell r="GO207">
            <v>381316.13</v>
          </cell>
          <cell r="GP207">
            <v>21524.400000000001</v>
          </cell>
          <cell r="GR207">
            <v>2902.8419999999992</v>
          </cell>
          <cell r="GS207">
            <v>0</v>
          </cell>
          <cell r="GT207">
            <v>0</v>
          </cell>
          <cell r="GU207">
            <v>0</v>
          </cell>
          <cell r="GV207">
            <v>0</v>
          </cell>
          <cell r="GW207">
            <v>0</v>
          </cell>
          <cell r="GX207">
            <v>0</v>
          </cell>
          <cell r="GY207">
            <v>0</v>
          </cell>
          <cell r="GZ20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F0"/>
  </sheetPr>
  <dimension ref="A1:M60"/>
  <sheetViews>
    <sheetView topLeftCell="A24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5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5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G6" s="38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7" ht="15.6" x14ac:dyDescent="0.3">
      <c r="A9" s="82" t="s">
        <v>8</v>
      </c>
      <c r="B9" s="83"/>
      <c r="C9" s="83"/>
      <c r="D9" s="84"/>
      <c r="E9" s="16">
        <f>SUM(E10:E14)</f>
        <v>2594934.1399999997</v>
      </c>
      <c r="F9" s="16">
        <f t="shared" ref="F9:G9" si="0">SUM(F10:F14)</f>
        <v>2379437.67</v>
      </c>
      <c r="G9" s="16">
        <f t="shared" si="0"/>
        <v>1091843.08</v>
      </c>
    </row>
    <row r="10" spans="1:7" ht="13.2" customHeight="1" x14ac:dyDescent="0.3">
      <c r="A10" s="70" t="s">
        <v>9</v>
      </c>
      <c r="B10" s="71"/>
      <c r="C10" s="71"/>
      <c r="D10" s="72"/>
      <c r="E10" s="17">
        <v>1173407.6499999999</v>
      </c>
      <c r="F10" s="17">
        <v>1081043.1200000001</v>
      </c>
      <c r="G10" s="18">
        <v>471698.38</v>
      </c>
    </row>
    <row r="11" spans="1:7" ht="14.4" customHeight="1" x14ac:dyDescent="0.3">
      <c r="A11" s="70" t="s">
        <v>10</v>
      </c>
      <c r="B11" s="71"/>
      <c r="C11" s="71"/>
      <c r="D11" s="72"/>
      <c r="E11" s="17">
        <v>547621.09</v>
      </c>
      <c r="F11" s="17">
        <v>496488.9</v>
      </c>
      <c r="G11" s="18">
        <v>247317.33</v>
      </c>
    </row>
    <row r="12" spans="1:7" ht="13.95" customHeight="1" x14ac:dyDescent="0.3">
      <c r="A12" s="70" t="s">
        <v>11</v>
      </c>
      <c r="B12" s="71"/>
      <c r="C12" s="71"/>
      <c r="D12" s="72"/>
      <c r="E12" s="17">
        <v>138521.26</v>
      </c>
      <c r="F12" s="17">
        <v>127774.97</v>
      </c>
      <c r="G12" s="18">
        <v>52094.9</v>
      </c>
    </row>
    <row r="13" spans="1:7" ht="13.5" customHeight="1" x14ac:dyDescent="0.3">
      <c r="A13" s="70" t="s">
        <v>12</v>
      </c>
      <c r="B13" s="71"/>
      <c r="C13" s="71"/>
      <c r="D13" s="72"/>
      <c r="E13" s="17">
        <v>145739.74</v>
      </c>
      <c r="F13" s="17">
        <v>131801.04</v>
      </c>
      <c r="G13" s="18">
        <v>61551.040000000001</v>
      </c>
    </row>
    <row r="14" spans="1:7" ht="14.4" customHeight="1" x14ac:dyDescent="0.3">
      <c r="A14" s="63" t="s">
        <v>13</v>
      </c>
      <c r="B14" s="63"/>
      <c r="C14" s="63"/>
      <c r="D14" s="63"/>
      <c r="E14" s="17">
        <v>589644.4</v>
      </c>
      <c r="F14" s="17">
        <v>542329.64</v>
      </c>
      <c r="G14" s="18">
        <v>259181.43</v>
      </c>
    </row>
    <row r="15" spans="1:7" ht="15.6" x14ac:dyDescent="0.3">
      <c r="A15" s="73" t="s">
        <v>41</v>
      </c>
      <c r="B15" s="74"/>
      <c r="C15" s="74"/>
      <c r="D15" s="75"/>
      <c r="E15" s="16">
        <f>SUM(E16:E19)</f>
        <v>1078446.72</v>
      </c>
      <c r="F15" s="16">
        <f t="shared" ref="F15:G15" si="1">SUM(F16:F19)</f>
        <v>1047451.6</v>
      </c>
      <c r="G15" s="16">
        <f t="shared" si="1"/>
        <v>376959.18</v>
      </c>
    </row>
    <row r="16" spans="1:7" ht="33.6" customHeight="1" x14ac:dyDescent="0.3">
      <c r="A16" s="76" t="s">
        <v>44</v>
      </c>
      <c r="B16" s="77"/>
      <c r="C16" s="77"/>
      <c r="D16" s="78"/>
      <c r="E16" s="17">
        <v>1005976.02</v>
      </c>
      <c r="F16" s="17">
        <v>980017.61</v>
      </c>
      <c r="G16" s="18">
        <v>363383.54</v>
      </c>
    </row>
    <row r="17" spans="1:13" ht="15.6" x14ac:dyDescent="0.3">
      <c r="A17" s="63" t="s">
        <v>45</v>
      </c>
      <c r="B17" s="63"/>
      <c r="C17" s="63"/>
      <c r="D17" s="63"/>
      <c r="E17" s="17">
        <v>3996.78</v>
      </c>
      <c r="F17" s="17">
        <v>3699.74</v>
      </c>
      <c r="G17" s="18">
        <v>784.07</v>
      </c>
    </row>
    <row r="18" spans="1:13" ht="15.6" x14ac:dyDescent="0.3">
      <c r="A18" s="63" t="s">
        <v>46</v>
      </c>
      <c r="B18" s="63"/>
      <c r="C18" s="63"/>
      <c r="D18" s="63"/>
      <c r="E18" s="17"/>
      <c r="F18" s="17"/>
      <c r="G18" s="18"/>
    </row>
    <row r="19" spans="1:13" ht="15.6" x14ac:dyDescent="0.3">
      <c r="A19" s="63" t="s">
        <v>47</v>
      </c>
      <c r="B19" s="63"/>
      <c r="C19" s="63"/>
      <c r="D19" s="63"/>
      <c r="E19" s="17">
        <v>68473.919999999998</v>
      </c>
      <c r="F19" s="17">
        <v>63734.25</v>
      </c>
      <c r="G19" s="18">
        <v>12791.57</v>
      </c>
    </row>
    <row r="20" spans="1:13" ht="15.6" x14ac:dyDescent="0.3">
      <c r="A20" s="85" t="s">
        <v>14</v>
      </c>
      <c r="B20" s="85"/>
      <c r="C20" s="85"/>
      <c r="D20" s="85"/>
      <c r="E20" s="17"/>
      <c r="F20" s="17"/>
      <c r="G20" s="18"/>
    </row>
    <row r="21" spans="1:13" ht="15.6" x14ac:dyDescent="0.3">
      <c r="A21" s="63" t="s">
        <v>15</v>
      </c>
      <c r="B21" s="63"/>
      <c r="C21" s="63"/>
      <c r="D21" s="63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86" t="s">
        <v>52</v>
      </c>
      <c r="B24" s="86"/>
      <c r="C24" s="86"/>
      <c r="D24" s="86"/>
      <c r="E24" s="86"/>
      <c r="F24" s="17">
        <v>118746.52693354979</v>
      </c>
      <c r="G24" s="19"/>
    </row>
    <row r="25" spans="1:13" ht="15.75" customHeight="1" x14ac:dyDescent="0.25">
      <c r="A25" s="87" t="s">
        <v>30</v>
      </c>
      <c r="B25" s="88"/>
      <c r="C25" s="88"/>
      <c r="D25" s="88"/>
      <c r="E25" s="89"/>
      <c r="F25" s="105">
        <f>SUM(F27:F31)</f>
        <v>79180.679301262091</v>
      </c>
    </row>
    <row r="26" spans="1:13" ht="28.5" customHeight="1" x14ac:dyDescent="0.25">
      <c r="A26" s="90"/>
      <c r="B26" s="91"/>
      <c r="C26" s="91"/>
      <c r="D26" s="91"/>
      <c r="E26" s="92"/>
      <c r="F26" s="106"/>
    </row>
    <row r="27" spans="1:13" ht="15.6" hidden="1" x14ac:dyDescent="0.3">
      <c r="A27" s="100" t="s">
        <v>16</v>
      </c>
      <c r="B27" s="95"/>
      <c r="C27" s="95"/>
      <c r="D27" s="95"/>
      <c r="E27" s="96"/>
      <c r="F27" s="25">
        <f>'[1]УК ВР декабрь нар'!W207</f>
        <v>16192.3011345124</v>
      </c>
      <c r="M27" s="33"/>
    </row>
    <row r="28" spans="1:13" ht="15.6" hidden="1" x14ac:dyDescent="0.3">
      <c r="A28" s="100" t="s">
        <v>31</v>
      </c>
      <c r="B28" s="95"/>
      <c r="C28" s="95"/>
      <c r="D28" s="95"/>
      <c r="E28" s="96"/>
      <c r="F28" s="25">
        <f>'[1]УК ВР декабрь нар'!X207</f>
        <v>3271.0020361643628</v>
      </c>
    </row>
    <row r="29" spans="1:13" ht="15.6" hidden="1" x14ac:dyDescent="0.3">
      <c r="A29" s="100" t="s">
        <v>18</v>
      </c>
      <c r="B29" s="95"/>
      <c r="C29" s="95"/>
      <c r="D29" s="95"/>
      <c r="E29" s="96"/>
      <c r="F29" s="25">
        <f>'[1]УК ВР декабрь нар'!Y207</f>
        <v>1658.2897</v>
      </c>
    </row>
    <row r="30" spans="1:13" ht="15.6" hidden="1" x14ac:dyDescent="0.3">
      <c r="A30" s="100" t="s">
        <v>19</v>
      </c>
      <c r="B30" s="95"/>
      <c r="C30" s="95"/>
      <c r="D30" s="95"/>
      <c r="E30" s="96"/>
      <c r="F30" s="25">
        <f>'[1]УК ВР декабрь нар'!AA207+'[1]УК ВР декабрь нар'!AB207+'[1]УК ВР декабрь нар'!AC207+'[1]УК ВР декабрь нар'!AD207+'[1]УК ВР декабрь нар'!AE207+'[1]УК ВР декабрь нар'!AF207+'[1]УК ВР декабрь нар'!AG207+'[1]УК ВР декабрь нар'!AH207+'[1]УК ВР декабрь нар'!AJ207+'[1]УК ВР декабрь нар'!AL207+'[1]УК ВР декабрь нар'!AN207+'[1]УК ВР декабрь нар'!AO207+'[1]УК ВР декабрь нар'!AP207+'[1]УК ВР декабрь нар'!AQ207+'[1]УК ВР декабрь нар'!AR207+'[1]УК ВР декабрь нар'!AT207</f>
        <v>4532</v>
      </c>
    </row>
    <row r="31" spans="1:13" ht="36.75" hidden="1" customHeight="1" x14ac:dyDescent="0.3">
      <c r="A31" s="108" t="s">
        <v>32</v>
      </c>
      <c r="B31" s="109"/>
      <c r="C31" s="109"/>
      <c r="D31" s="109"/>
      <c r="E31" s="110"/>
      <c r="F31" s="25">
        <f>'[1]УК ВР декабрь нар'!AY207</f>
        <v>53527.086430585325</v>
      </c>
    </row>
    <row r="32" spans="1:13" ht="15.75" customHeight="1" x14ac:dyDescent="0.25">
      <c r="A32" s="87" t="s">
        <v>33</v>
      </c>
      <c r="B32" s="88"/>
      <c r="C32" s="88"/>
      <c r="D32" s="88"/>
      <c r="E32" s="89"/>
      <c r="F32" s="105">
        <f>SUM(F34:F38)+24338</f>
        <v>157871.01602650952</v>
      </c>
    </row>
    <row r="33" spans="1:13" ht="33" customHeight="1" x14ac:dyDescent="0.25">
      <c r="A33" s="90"/>
      <c r="B33" s="91"/>
      <c r="C33" s="91"/>
      <c r="D33" s="91"/>
      <c r="E33" s="92"/>
      <c r="F33" s="106"/>
    </row>
    <row r="34" spans="1:13" ht="15.6" hidden="1" x14ac:dyDescent="0.3">
      <c r="A34" s="107" t="s">
        <v>16</v>
      </c>
      <c r="B34" s="107"/>
      <c r="C34" s="107"/>
      <c r="D34" s="107"/>
      <c r="E34" s="107"/>
      <c r="F34" s="25">
        <f>'[1]УК ВР декабрь нар'!CN207+'[1]УК ВР декабрь нар'!DU207</f>
        <v>62873.281094192556</v>
      </c>
      <c r="M34" s="33"/>
    </row>
    <row r="35" spans="1:13" ht="15.6" hidden="1" x14ac:dyDescent="0.3">
      <c r="A35" s="107" t="s">
        <v>31</v>
      </c>
      <c r="B35" s="107"/>
      <c r="C35" s="107"/>
      <c r="D35" s="107"/>
      <c r="E35" s="107"/>
      <c r="F35" s="25">
        <f>'[1]УК ВР декабрь нар'!CO207+'[1]УК ВР декабрь нар'!DV207</f>
        <v>13231.763130407671</v>
      </c>
    </row>
    <row r="36" spans="1:13" ht="15.6" hidden="1" x14ac:dyDescent="0.3">
      <c r="A36" s="107" t="s">
        <v>18</v>
      </c>
      <c r="B36" s="107"/>
      <c r="C36" s="107"/>
      <c r="D36" s="107"/>
      <c r="E36" s="107"/>
      <c r="F36" s="25">
        <f>'[1]УК ВР декабрь нар'!CP207+'[1]УК ВР декабрь нар'!DW207</f>
        <v>3117.6658000000002</v>
      </c>
    </row>
    <row r="37" spans="1:13" ht="15.6" hidden="1" x14ac:dyDescent="0.3">
      <c r="A37" s="107" t="s">
        <v>19</v>
      </c>
      <c r="B37" s="107"/>
      <c r="C37" s="107"/>
      <c r="D37" s="107"/>
      <c r="E37" s="107"/>
      <c r="F37" s="25">
        <f>'[1]УК ВР декабрь нар'!AI207+'[1]УК ВР декабрь нар'!AJ207+'[1]УК ВР декабрь нар'!AS207+'[1]УК ВР декабрь нар'!BC207+'[1]УК ВР декабрь нар'!DB207+'[1]УК ВР декабрь нар'!EK207+'[1]УК ВР декабрь нар'!AM207</f>
        <v>0</v>
      </c>
    </row>
    <row r="38" spans="1:13" ht="39.75" hidden="1" customHeight="1" x14ac:dyDescent="0.3">
      <c r="A38" s="108" t="s">
        <v>34</v>
      </c>
      <c r="B38" s="111"/>
      <c r="C38" s="111"/>
      <c r="D38" s="111"/>
      <c r="E38" s="112"/>
      <c r="F38" s="25">
        <f>'[1]УК ВР декабрь нар'!DG207+'[1]УК ВР декабрь нар'!EQ207</f>
        <v>54310.30600190931</v>
      </c>
    </row>
    <row r="39" spans="1:13" ht="32.4" customHeight="1" x14ac:dyDescent="0.3">
      <c r="A39" s="94" t="s">
        <v>35</v>
      </c>
      <c r="B39" s="113"/>
      <c r="C39" s="113"/>
      <c r="D39" s="113"/>
      <c r="E39" s="114"/>
      <c r="F39" s="26">
        <f>SUM(F40:F48)+126017.06</f>
        <v>332169.78925774695</v>
      </c>
    </row>
    <row r="40" spans="1:13" ht="15.6" hidden="1" x14ac:dyDescent="0.3">
      <c r="A40" s="101" t="s">
        <v>20</v>
      </c>
      <c r="B40" s="102"/>
      <c r="C40" s="102"/>
      <c r="D40" s="102"/>
      <c r="E40" s="103"/>
      <c r="F40" s="25">
        <f>'[1]УК ВР декабрь нар'!FB207+'[1]УК ВР декабрь нар'!FX207</f>
        <v>95462.375091778813</v>
      </c>
      <c r="M40" s="33"/>
    </row>
    <row r="41" spans="1:13" ht="15.6" hidden="1" x14ac:dyDescent="0.3">
      <c r="A41" s="100" t="s">
        <v>31</v>
      </c>
      <c r="B41" s="95"/>
      <c r="C41" s="95"/>
      <c r="D41" s="95"/>
      <c r="E41" s="95"/>
      <c r="F41" s="25">
        <f>'[1]УК ВР декабрь нар'!FC207+'[1]УК ВР декабрь нар'!FY207</f>
        <v>19494.219528167792</v>
      </c>
    </row>
    <row r="42" spans="1:13" ht="15.6" hidden="1" customHeight="1" x14ac:dyDescent="0.3">
      <c r="A42" s="107" t="s">
        <v>21</v>
      </c>
      <c r="B42" s="107"/>
      <c r="C42" s="107"/>
      <c r="D42" s="107"/>
      <c r="E42" s="100"/>
      <c r="F42" s="25"/>
    </row>
    <row r="43" spans="1:13" ht="15.6" hidden="1" customHeight="1" x14ac:dyDescent="0.3">
      <c r="A43" s="100" t="s">
        <v>17</v>
      </c>
      <c r="B43" s="95"/>
      <c r="C43" s="95"/>
      <c r="D43" s="95"/>
      <c r="E43" s="95"/>
      <c r="F43" s="25"/>
    </row>
    <row r="44" spans="1:13" ht="15.6" hidden="1" customHeight="1" x14ac:dyDescent="0.3">
      <c r="A44" s="107" t="s">
        <v>22</v>
      </c>
      <c r="B44" s="107"/>
      <c r="C44" s="107"/>
      <c r="D44" s="107"/>
      <c r="E44" s="100"/>
      <c r="F44" s="25"/>
    </row>
    <row r="45" spans="1:13" ht="15.6" hidden="1" customHeight="1" x14ac:dyDescent="0.3">
      <c r="A45" s="100" t="s">
        <v>17</v>
      </c>
      <c r="B45" s="95"/>
      <c r="C45" s="95"/>
      <c r="D45" s="95"/>
      <c r="E45" s="95"/>
      <c r="F45" s="25"/>
    </row>
    <row r="46" spans="1:13" ht="15.6" hidden="1" x14ac:dyDescent="0.3">
      <c r="A46" s="107" t="s">
        <v>18</v>
      </c>
      <c r="B46" s="107"/>
      <c r="C46" s="107"/>
      <c r="D46" s="107"/>
      <c r="E46" s="100"/>
      <c r="F46" s="25">
        <f>'[1]УК ВР декабрь нар'!FD207+'[1]УК ВР декабрь нар'!FZ207</f>
        <v>2666.6777999999999</v>
      </c>
    </row>
    <row r="47" spans="1:13" ht="15.6" hidden="1" x14ac:dyDescent="0.3">
      <c r="A47" s="100" t="s">
        <v>19</v>
      </c>
      <c r="B47" s="95"/>
      <c r="C47" s="95"/>
      <c r="D47" s="95"/>
      <c r="E47" s="95"/>
      <c r="F47" s="25">
        <f>'[1]УК ВР декабрь нар'!GG207+'[1]УК ВР декабрь нар'!FL207+'[1]УК ВР декабрь нар'!BB207+'[1]УК ВР декабрь нар'!AK207</f>
        <v>19336.405200000001</v>
      </c>
    </row>
    <row r="48" spans="1:13" ht="43.5" hidden="1" customHeight="1" x14ac:dyDescent="0.3">
      <c r="A48" s="108" t="s">
        <v>36</v>
      </c>
      <c r="B48" s="111"/>
      <c r="C48" s="111"/>
      <c r="D48" s="111"/>
      <c r="E48" s="112"/>
      <c r="F48" s="25">
        <f>'[1]УК ВР декабрь нар'!FS207+'[1]УК ВР декабрь нар'!GL207</f>
        <v>69193.051637800309</v>
      </c>
    </row>
    <row r="49" spans="1:12" ht="15.6" hidden="1" customHeight="1" x14ac:dyDescent="0.3">
      <c r="A49" s="94" t="s">
        <v>37</v>
      </c>
      <c r="B49" s="95"/>
      <c r="C49" s="95"/>
      <c r="D49" s="95"/>
      <c r="E49" s="96"/>
      <c r="F49" s="32"/>
    </row>
    <row r="50" spans="1:12" ht="15.6" x14ac:dyDescent="0.3">
      <c r="A50" s="97" t="s">
        <v>48</v>
      </c>
      <c r="B50" s="98"/>
      <c r="C50" s="98"/>
      <c r="D50" s="98"/>
      <c r="E50" s="99"/>
      <c r="F50" s="26">
        <f>F25+F32+F39+F49</f>
        <v>569221.48458551848</v>
      </c>
    </row>
    <row r="51" spans="1:12" ht="15.6" x14ac:dyDescent="0.3">
      <c r="A51" s="31" t="s">
        <v>43</v>
      </c>
      <c r="B51" s="30"/>
      <c r="C51" s="30"/>
      <c r="D51" s="30"/>
      <c r="E51" s="30"/>
      <c r="F51" s="26">
        <f>F52+F53+F54</f>
        <v>189282.39</v>
      </c>
    </row>
    <row r="52" spans="1:12" ht="15.6" x14ac:dyDescent="0.3">
      <c r="A52" s="100" t="s">
        <v>23</v>
      </c>
      <c r="B52" s="95"/>
      <c r="C52" s="95"/>
      <c r="D52" s="95"/>
      <c r="E52" s="95"/>
      <c r="F52" s="25">
        <v>99409.2</v>
      </c>
    </row>
    <row r="53" spans="1:12" ht="15.6" x14ac:dyDescent="0.3">
      <c r="A53" s="100" t="s">
        <v>24</v>
      </c>
      <c r="B53" s="95"/>
      <c r="C53" s="95"/>
      <c r="D53" s="95"/>
      <c r="E53" s="95"/>
      <c r="F53" s="25">
        <v>89873.19</v>
      </c>
    </row>
    <row r="54" spans="1:12" ht="18" hidden="1" customHeight="1" x14ac:dyDescent="0.3">
      <c r="A54" s="101" t="s">
        <v>25</v>
      </c>
      <c r="B54" s="102"/>
      <c r="C54" s="102"/>
      <c r="D54" s="102"/>
      <c r="E54" s="103"/>
      <c r="F54" s="25">
        <v>0</v>
      </c>
    </row>
    <row r="55" spans="1:12" ht="15.6" x14ac:dyDescent="0.3">
      <c r="A55" s="104" t="s">
        <v>49</v>
      </c>
      <c r="B55" s="104"/>
      <c r="C55" s="104"/>
      <c r="D55" s="104"/>
      <c r="E55" s="104"/>
      <c r="F55" s="26">
        <f>F50+F51</f>
        <v>758503.8745855185</v>
      </c>
      <c r="L55" s="19"/>
    </row>
    <row r="56" spans="1:12" ht="15.6" x14ac:dyDescent="0.3">
      <c r="A56" s="86" t="s">
        <v>26</v>
      </c>
      <c r="B56" s="86"/>
      <c r="C56" s="86"/>
      <c r="D56" s="86"/>
      <c r="E56" s="86"/>
      <c r="F56" s="27">
        <f>E16</f>
        <v>1005976.02</v>
      </c>
    </row>
    <row r="57" spans="1:12" ht="15.6" x14ac:dyDescent="0.3">
      <c r="A57" s="86" t="s">
        <v>27</v>
      </c>
      <c r="B57" s="86"/>
      <c r="C57" s="86"/>
      <c r="D57" s="86"/>
      <c r="E57" s="86"/>
      <c r="F57" s="26">
        <f>F16</f>
        <v>980017.61</v>
      </c>
      <c r="H57" s="28"/>
    </row>
    <row r="58" spans="1:12" ht="15.6" x14ac:dyDescent="0.3">
      <c r="A58" s="93" t="s">
        <v>28</v>
      </c>
      <c r="B58" s="93"/>
      <c r="C58" s="93"/>
      <c r="D58" s="93"/>
      <c r="E58" s="93"/>
      <c r="F58" s="26">
        <f>F24+F56-F55</f>
        <v>366218.67234803142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53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'Дубовская 18'!A2:G2</f>
        <v>перед собственниками дома по адресу: ул. Дубовская 18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'Дубовская 18'!G6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'Дубовская 18'!G8</f>
        <v>задолженность с нарастающим итогом с -01.01.2010г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1952802.9400000002</v>
      </c>
      <c r="F9" s="16">
        <f t="shared" ref="F9:G9" si="0">SUM(F10:F15)</f>
        <v>2213800.46</v>
      </c>
      <c r="G9" s="16">
        <f t="shared" si="0"/>
        <v>830845.55999999994</v>
      </c>
    </row>
    <row r="10" spans="1:7" ht="15.6" x14ac:dyDescent="0.3">
      <c r="A10" s="70" t="s">
        <v>9</v>
      </c>
      <c r="B10" s="71"/>
      <c r="C10" s="71"/>
      <c r="D10" s="72"/>
      <c r="E10" s="17">
        <v>686433.92</v>
      </c>
      <c r="F10" s="17">
        <v>893713.92000000004</v>
      </c>
      <c r="G10" s="18">
        <v>264418.38</v>
      </c>
    </row>
    <row r="11" spans="1:7" ht="15.6" x14ac:dyDescent="0.3">
      <c r="A11" s="70" t="s">
        <v>10</v>
      </c>
      <c r="B11" s="71"/>
      <c r="C11" s="71"/>
      <c r="D11" s="72"/>
      <c r="E11" s="17">
        <v>396149.72</v>
      </c>
      <c r="F11" s="17">
        <v>426481.89</v>
      </c>
      <c r="G11" s="18">
        <v>216985.16</v>
      </c>
    </row>
    <row r="12" spans="1:7" ht="15.6" x14ac:dyDescent="0.3">
      <c r="A12" s="70" t="s">
        <v>11</v>
      </c>
      <c r="B12" s="71"/>
      <c r="C12" s="71"/>
      <c r="D12" s="72"/>
      <c r="E12" s="17">
        <v>138055.60999999999</v>
      </c>
      <c r="F12" s="17">
        <v>134233.68</v>
      </c>
      <c r="G12" s="18">
        <v>55916.83</v>
      </c>
    </row>
    <row r="13" spans="1:7" ht="15.6" x14ac:dyDescent="0.3">
      <c r="A13" s="70" t="s">
        <v>12</v>
      </c>
      <c r="B13" s="71"/>
      <c r="C13" s="71"/>
      <c r="D13" s="72"/>
      <c r="E13" s="17">
        <v>145225.26</v>
      </c>
      <c r="F13" s="17">
        <v>140075.68</v>
      </c>
      <c r="G13" s="18">
        <v>66700.62</v>
      </c>
    </row>
    <row r="14" spans="1:7" ht="15.6" x14ac:dyDescent="0.3">
      <c r="A14" s="63" t="s">
        <v>13</v>
      </c>
      <c r="B14" s="63"/>
      <c r="C14" s="63"/>
      <c r="D14" s="63"/>
      <c r="E14" s="17">
        <v>377455.63</v>
      </c>
      <c r="F14" s="17">
        <v>420503.12</v>
      </c>
      <c r="G14" s="18">
        <v>216133.94</v>
      </c>
    </row>
    <row r="15" spans="1:7" ht="15.6" x14ac:dyDescent="0.3">
      <c r="A15" s="70" t="s">
        <v>68</v>
      </c>
      <c r="B15" s="71"/>
      <c r="C15" s="71"/>
      <c r="D15" s="72"/>
      <c r="E15" s="17">
        <v>209482.8</v>
      </c>
      <c r="F15" s="17">
        <v>198792.17</v>
      </c>
      <c r="G15" s="18">
        <v>10690.63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972637.35000000009</v>
      </c>
      <c r="F16" s="16">
        <f>SUM(F17:F20)</f>
        <v>976613</v>
      </c>
      <c r="G16" s="16">
        <f>SUM(G17:G20)</f>
        <v>372958.42</v>
      </c>
    </row>
    <row r="17" spans="1:12" ht="15.6" x14ac:dyDescent="0.3">
      <c r="A17" s="115" t="s">
        <v>44</v>
      </c>
      <c r="B17" s="116"/>
      <c r="C17" s="116"/>
      <c r="D17" s="117"/>
      <c r="E17" s="17">
        <v>896435.29</v>
      </c>
      <c r="F17" s="17">
        <v>902567.68</v>
      </c>
      <c r="G17" s="18">
        <v>357226.04</v>
      </c>
    </row>
    <row r="18" spans="1:12" ht="15.6" x14ac:dyDescent="0.3">
      <c r="A18" s="63" t="s">
        <v>55</v>
      </c>
      <c r="B18" s="63"/>
      <c r="C18" s="63"/>
      <c r="D18" s="63"/>
      <c r="E18" s="17">
        <v>4352.12</v>
      </c>
      <c r="F18" s="17">
        <v>4215.24</v>
      </c>
      <c r="G18" s="18">
        <v>920.95</v>
      </c>
    </row>
    <row r="19" spans="1:12" ht="15.6" x14ac:dyDescent="0.3">
      <c r="A19" s="63" t="s">
        <v>56</v>
      </c>
      <c r="B19" s="63"/>
      <c r="C19" s="63"/>
      <c r="D19" s="63"/>
      <c r="E19" s="17"/>
      <c r="F19" s="17"/>
      <c r="G19" s="18"/>
    </row>
    <row r="20" spans="1:12" ht="15.6" x14ac:dyDescent="0.3">
      <c r="A20" s="63" t="s">
        <v>57</v>
      </c>
      <c r="B20" s="63"/>
      <c r="C20" s="63"/>
      <c r="D20" s="63"/>
      <c r="E20" s="17">
        <v>71849.94</v>
      </c>
      <c r="F20" s="17">
        <v>69830.080000000002</v>
      </c>
      <c r="G20" s="18">
        <v>14811.43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6" t="s">
        <v>59</v>
      </c>
      <c r="B25" s="86"/>
      <c r="C25" s="86"/>
      <c r="D25" s="86"/>
      <c r="E25" s="86"/>
      <c r="F25" s="39">
        <f>'Дубовская 18'!F58</f>
        <v>366218.67234803142</v>
      </c>
      <c r="G25" s="19"/>
    </row>
    <row r="26" spans="1:12" ht="13.2" customHeight="1" x14ac:dyDescent="0.25">
      <c r="A26" s="87" t="s">
        <v>60</v>
      </c>
      <c r="B26" s="88"/>
      <c r="C26" s="88"/>
      <c r="D26" s="88"/>
      <c r="E26" s="89"/>
      <c r="F26" s="105">
        <f>SUM(F28:F32)</f>
        <v>110220.92163902319</v>
      </c>
    </row>
    <row r="27" spans="1:12" ht="13.2" customHeight="1" x14ac:dyDescent="0.25">
      <c r="A27" s="90"/>
      <c r="B27" s="91"/>
      <c r="C27" s="91"/>
      <c r="D27" s="91"/>
      <c r="E27" s="92"/>
      <c r="F27" s="106"/>
    </row>
    <row r="28" spans="1:12" ht="15.6" hidden="1" customHeight="1" x14ac:dyDescent="0.3">
      <c r="A28" s="100" t="s">
        <v>16</v>
      </c>
      <c r="B28" s="95"/>
      <c r="C28" s="95"/>
      <c r="D28" s="95"/>
      <c r="E28" s="96"/>
      <c r="F28" s="25">
        <f>'[2]УК ВР декабрь нар'!W207</f>
        <v>18041.592290243614</v>
      </c>
      <c r="L28" s="33"/>
    </row>
    <row r="29" spans="1:12" ht="15.6" hidden="1" customHeight="1" x14ac:dyDescent="0.3">
      <c r="A29" s="100" t="s">
        <v>31</v>
      </c>
      <c r="B29" s="95"/>
      <c r="C29" s="95"/>
      <c r="D29" s="95"/>
      <c r="E29" s="96"/>
      <c r="F29" s="25">
        <f>'[2]УК ВР декабрь нар'!X207</f>
        <v>5552.4442392625824</v>
      </c>
    </row>
    <row r="30" spans="1:12" ht="15.6" hidden="1" customHeight="1" x14ac:dyDescent="0.3">
      <c r="A30" s="100" t="s">
        <v>18</v>
      </c>
      <c r="B30" s="95"/>
      <c r="C30" s="95"/>
      <c r="D30" s="95"/>
      <c r="E30" s="96"/>
      <c r="F30" s="25">
        <f>'[2]УК ВР декабрь нар'!Y207</f>
        <v>1004.5075000000001</v>
      </c>
    </row>
    <row r="31" spans="1:12" ht="15.6" hidden="1" customHeight="1" x14ac:dyDescent="0.3">
      <c r="A31" s="100" t="s">
        <v>19</v>
      </c>
      <c r="B31" s="95"/>
      <c r="C31" s="95"/>
      <c r="D31" s="95"/>
      <c r="E31" s="96"/>
      <c r="F31" s="25">
        <f>'[2]УК ВР декабрь нар'!AV207+'[2]УК ВР декабрь нар'!BN207</f>
        <v>2266</v>
      </c>
    </row>
    <row r="32" spans="1:12" ht="15.6" hidden="1" customHeight="1" x14ac:dyDescent="0.3">
      <c r="A32" s="108" t="s">
        <v>61</v>
      </c>
      <c r="B32" s="109"/>
      <c r="C32" s="109"/>
      <c r="D32" s="109"/>
      <c r="E32" s="110"/>
      <c r="F32" s="25">
        <f>'[2]УК ВР декабрь нар'!AY207</f>
        <v>83356.377609516989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105">
        <f>SUM(F35:F39)+33730.64</f>
        <v>209957.66532664548</v>
      </c>
    </row>
    <row r="34" spans="1:12" ht="13.2" customHeight="1" x14ac:dyDescent="0.25">
      <c r="A34" s="90"/>
      <c r="B34" s="91"/>
      <c r="C34" s="91"/>
      <c r="D34" s="91"/>
      <c r="E34" s="92"/>
      <c r="F34" s="106"/>
    </row>
    <row r="35" spans="1:12" ht="15.6" hidden="1" customHeight="1" x14ac:dyDescent="0.3">
      <c r="A35" s="107" t="s">
        <v>16</v>
      </c>
      <c r="B35" s="107"/>
      <c r="C35" s="107"/>
      <c r="D35" s="107"/>
      <c r="E35" s="107"/>
      <c r="F35" s="25">
        <f>'[2]УК ВР декабрь нар'!CN207+'[2]УК ВР декабрь нар'!DU207</f>
        <v>69469.97369256083</v>
      </c>
      <c r="L35" s="33"/>
    </row>
    <row r="36" spans="1:12" ht="15.6" hidden="1" customHeight="1" x14ac:dyDescent="0.3">
      <c r="A36" s="107" t="s">
        <v>31</v>
      </c>
      <c r="B36" s="107"/>
      <c r="C36" s="107"/>
      <c r="D36" s="107"/>
      <c r="E36" s="107"/>
      <c r="F36" s="25">
        <f>'[2]УК ВР декабрь нар'!CO207+'[2]УК ВР декабрь нар'!DV207</f>
        <v>21418.434953411186</v>
      </c>
    </row>
    <row r="37" spans="1:12" ht="15.6" hidden="1" customHeight="1" x14ac:dyDescent="0.3">
      <c r="A37" s="107" t="s">
        <v>18</v>
      </c>
      <c r="B37" s="107"/>
      <c r="C37" s="107"/>
      <c r="D37" s="107"/>
      <c r="E37" s="107"/>
      <c r="F37" s="25">
        <f>'[2]УК ВР декабрь нар'!CP207+'[2]УК ВР декабрь нар'!DW207</f>
        <v>470.44220000000001</v>
      </c>
    </row>
    <row r="38" spans="1:12" ht="15.6" hidden="1" customHeight="1" x14ac:dyDescent="0.3">
      <c r="A38" s="107" t="s">
        <v>19</v>
      </c>
      <c r="B38" s="107"/>
      <c r="C38" s="107"/>
      <c r="D38" s="107"/>
      <c r="E38" s="107"/>
      <c r="F38" s="25">
        <f>'[2]УК ВР декабрь нар'!BM207+'[2]УК ВР декабрь нар'!DB207+'[2]УК ВР декабрь нар'!EL207</f>
        <v>10658.0486</v>
      </c>
    </row>
    <row r="39" spans="1:12" ht="15.6" hidden="1" customHeight="1" x14ac:dyDescent="0.3">
      <c r="A39" s="108" t="s">
        <v>63</v>
      </c>
      <c r="B39" s="111"/>
      <c r="C39" s="111"/>
      <c r="D39" s="111"/>
      <c r="E39" s="112"/>
      <c r="F39" s="25">
        <f>'[2]УК ВР декабрь нар'!DG207+'[2]УК ВР декабрь нар'!EQ207</f>
        <v>74210.12588067347</v>
      </c>
    </row>
    <row r="40" spans="1:12" ht="15.6" x14ac:dyDescent="0.3">
      <c r="A40" s="94" t="s">
        <v>35</v>
      </c>
      <c r="B40" s="113"/>
      <c r="C40" s="113"/>
      <c r="D40" s="113"/>
      <c r="E40" s="114"/>
      <c r="F40" s="26">
        <f>SUM(F41:F49)</f>
        <v>206156.95661176456</v>
      </c>
    </row>
    <row r="41" spans="1:12" ht="15.6" hidden="1" customHeight="1" x14ac:dyDescent="0.3">
      <c r="A41" s="101" t="s">
        <v>20</v>
      </c>
      <c r="B41" s="102"/>
      <c r="C41" s="102"/>
      <c r="D41" s="102"/>
      <c r="E41" s="103"/>
      <c r="F41" s="25">
        <f>'[2]УК ВР декабрь нар'!FB207+'[2]УК ВР декабрь нар'!FX207</f>
        <v>95880.491834919783</v>
      </c>
      <c r="L41" s="33"/>
    </row>
    <row r="42" spans="1:12" ht="15.6" hidden="1" customHeight="1" x14ac:dyDescent="0.3">
      <c r="A42" s="100" t="s">
        <v>31</v>
      </c>
      <c r="B42" s="95"/>
      <c r="C42" s="95"/>
      <c r="D42" s="95"/>
      <c r="E42" s="95"/>
      <c r="F42" s="25">
        <f>'[2]УК ВР декабрь нар'!FC207+'[2]УК ВР декабрь нар'!FY207</f>
        <v>29159.419642967168</v>
      </c>
    </row>
    <row r="43" spans="1:12" ht="15.6" hidden="1" customHeight="1" x14ac:dyDescent="0.3">
      <c r="A43" s="107" t="s">
        <v>21</v>
      </c>
      <c r="B43" s="107"/>
      <c r="C43" s="107"/>
      <c r="D43" s="107"/>
      <c r="E43" s="100"/>
      <c r="F43" s="25"/>
    </row>
    <row r="44" spans="1:12" ht="15.6" hidden="1" customHeight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107" t="s">
        <v>22</v>
      </c>
      <c r="B45" s="107"/>
      <c r="C45" s="107"/>
      <c r="D45" s="107"/>
      <c r="E45" s="100"/>
      <c r="F45" s="25"/>
    </row>
    <row r="46" spans="1:12" ht="15.6" hidden="1" customHeight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107" t="s">
        <v>18</v>
      </c>
      <c r="B47" s="107"/>
      <c r="C47" s="107"/>
      <c r="D47" s="107"/>
      <c r="E47" s="100"/>
      <c r="F47" s="25">
        <f>'[2]УК ВР декабрь нар'!FD207+'[2]УК ВР декабрь нар'!FZ207</f>
        <v>2593.6457999999998</v>
      </c>
    </row>
    <row r="48" spans="1:12" ht="15.6" hidden="1" customHeight="1" x14ac:dyDescent="0.3">
      <c r="A48" s="100" t="s">
        <v>19</v>
      </c>
      <c r="B48" s="95"/>
      <c r="C48" s="95"/>
      <c r="D48" s="95"/>
      <c r="E48" s="95"/>
      <c r="F48" s="25">
        <f>'[2]УК ВР декабрь нар'!GG207+'[2]УК ВР декабрь нар'!FL207+'[2]УК ВР декабрь нар'!AK207</f>
        <v>23160.854400000004</v>
      </c>
    </row>
    <row r="49" spans="1:15" ht="15.6" hidden="1" customHeight="1" x14ac:dyDescent="0.3">
      <c r="A49" s="108" t="s">
        <v>64</v>
      </c>
      <c r="B49" s="111"/>
      <c r="C49" s="111"/>
      <c r="D49" s="111"/>
      <c r="E49" s="112"/>
      <c r="F49" s="25">
        <f>'[2]УК ВР декабрь нар'!FS207+'[2]УК ВР декабрь нар'!GL207</f>
        <v>55362.544933877609</v>
      </c>
    </row>
    <row r="50" spans="1:15" ht="15.6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x14ac:dyDescent="0.3">
      <c r="A51" s="97" t="s">
        <v>65</v>
      </c>
      <c r="B51" s="98"/>
      <c r="C51" s="98"/>
      <c r="D51" s="98"/>
      <c r="E51" s="99"/>
      <c r="F51" s="26">
        <f>F26+F33+F40+F50</f>
        <v>526335.54357743321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173115.32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76653.350000000006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96461.97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699450.86357743316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896435.29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902567.68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563203.09877059818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69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'Дубовская 18'!A2:G2</f>
        <v>перед собственниками дома по адресу: ул. Дубовская 18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'Дубовская 18'!G6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'Дубовская 18'!G8</f>
        <v>задолженность с нарастающим итогом с -01.01.2010г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281564.61</v>
      </c>
      <c r="F9" s="16">
        <f t="shared" ref="F9:G9" si="0">SUM(F10:F15)</f>
        <v>380675.48</v>
      </c>
      <c r="G9" s="16">
        <f t="shared" si="0"/>
        <v>731734.69000000006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33137.440000000002</v>
      </c>
      <c r="G10" s="18">
        <v>231280.94</v>
      </c>
    </row>
    <row r="11" spans="1:7" ht="15.6" x14ac:dyDescent="0.3">
      <c r="A11" s="70" t="s">
        <v>10</v>
      </c>
      <c r="B11" s="71"/>
      <c r="C11" s="71"/>
      <c r="D11" s="72"/>
      <c r="E11" s="17">
        <v>-6387.44</v>
      </c>
      <c r="F11" s="17">
        <v>17550.47</v>
      </c>
      <c r="G11" s="18">
        <v>193047.25</v>
      </c>
    </row>
    <row r="12" spans="1:7" ht="15.6" x14ac:dyDescent="0.3">
      <c r="A12" s="70" t="s">
        <v>11</v>
      </c>
      <c r="B12" s="71"/>
      <c r="C12" s="71"/>
      <c r="D12" s="72"/>
      <c r="E12" s="17">
        <v>140142.13</v>
      </c>
      <c r="F12" s="17">
        <v>145272.75</v>
      </c>
      <c r="G12" s="18">
        <v>50786.21</v>
      </c>
    </row>
    <row r="13" spans="1:7" ht="15.6" x14ac:dyDescent="0.3">
      <c r="A13" s="70" t="s">
        <v>12</v>
      </c>
      <c r="B13" s="71"/>
      <c r="C13" s="71"/>
      <c r="D13" s="72"/>
      <c r="E13" s="17">
        <v>148449.75</v>
      </c>
      <c r="F13" s="17">
        <v>153654.07999999999</v>
      </c>
      <c r="G13" s="18">
        <v>61496.29</v>
      </c>
    </row>
    <row r="14" spans="1:7" ht="15.6" x14ac:dyDescent="0.3">
      <c r="A14" s="63" t="s">
        <v>13</v>
      </c>
      <c r="B14" s="63"/>
      <c r="C14" s="63"/>
      <c r="D14" s="63"/>
      <c r="E14" s="17">
        <v>-317.31</v>
      </c>
      <c r="F14" s="17">
        <v>26702.13</v>
      </c>
      <c r="G14" s="18">
        <v>189114.5</v>
      </c>
    </row>
    <row r="15" spans="1:7" ht="15.6" x14ac:dyDescent="0.3">
      <c r="A15" s="70" t="s">
        <v>68</v>
      </c>
      <c r="B15" s="71"/>
      <c r="C15" s="71"/>
      <c r="D15" s="72"/>
      <c r="E15" s="17">
        <v>-322.52</v>
      </c>
      <c r="F15" s="17">
        <v>4358.6099999999997</v>
      </c>
      <c r="G15" s="18">
        <v>6009.5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993627.74</v>
      </c>
      <c r="F16" s="16">
        <f>SUM(F17:F20)</f>
        <v>1000931.37</v>
      </c>
      <c r="G16" s="16">
        <f>SUM(G17:G20)</f>
        <v>365679.9</v>
      </c>
    </row>
    <row r="17" spans="1:12" ht="15.6" x14ac:dyDescent="0.3">
      <c r="A17" s="115" t="s">
        <v>44</v>
      </c>
      <c r="B17" s="116"/>
      <c r="C17" s="116"/>
      <c r="D17" s="117"/>
      <c r="E17" s="17">
        <v>910499</v>
      </c>
      <c r="F17" s="17">
        <v>919809.07</v>
      </c>
      <c r="G17" s="18">
        <v>347941.08</v>
      </c>
    </row>
    <row r="18" spans="1:12" ht="15.6" x14ac:dyDescent="0.3">
      <c r="A18" s="63" t="s">
        <v>55</v>
      </c>
      <c r="B18" s="63"/>
      <c r="C18" s="63"/>
      <c r="D18" s="63"/>
      <c r="E18" s="17">
        <v>5062.62</v>
      </c>
      <c r="F18" s="17">
        <v>4913.3</v>
      </c>
      <c r="G18" s="18">
        <v>1070.27</v>
      </c>
    </row>
    <row r="19" spans="1:12" ht="15.6" x14ac:dyDescent="0.3">
      <c r="A19" s="63" t="s">
        <v>56</v>
      </c>
      <c r="B19" s="63"/>
      <c r="C19" s="63"/>
      <c r="D19" s="63"/>
      <c r="E19" s="17"/>
      <c r="F19" s="17"/>
      <c r="G19" s="18"/>
    </row>
    <row r="20" spans="1:12" ht="15.6" x14ac:dyDescent="0.3">
      <c r="A20" s="63" t="s">
        <v>57</v>
      </c>
      <c r="B20" s="63"/>
      <c r="C20" s="63"/>
      <c r="D20" s="63"/>
      <c r="E20" s="17">
        <v>78066.12</v>
      </c>
      <c r="F20" s="17">
        <v>76209</v>
      </c>
      <c r="G20" s="18">
        <v>16668.55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71</v>
      </c>
      <c r="B25" s="86"/>
      <c r="C25" s="86"/>
      <c r="D25" s="86"/>
      <c r="E25" s="86"/>
      <c r="F25" s="39">
        <f>'Дубовская 18(2019)'!F59</f>
        <v>563203.09877059818</v>
      </c>
      <c r="G25" s="19"/>
    </row>
    <row r="26" spans="1:12" ht="13.2" customHeight="1" x14ac:dyDescent="0.25">
      <c r="A26" s="87" t="s">
        <v>72</v>
      </c>
      <c r="B26" s="88"/>
      <c r="C26" s="88"/>
      <c r="D26" s="88"/>
      <c r="E26" s="89"/>
      <c r="F26" s="105">
        <f>SUM(F28:F32)</f>
        <v>159197.84754405255</v>
      </c>
    </row>
    <row r="27" spans="1:12" ht="76.8" customHeight="1" x14ac:dyDescent="0.25">
      <c r="A27" s="90"/>
      <c r="B27" s="91"/>
      <c r="C27" s="91"/>
      <c r="D27" s="91"/>
      <c r="E27" s="92"/>
      <c r="F27" s="106"/>
    </row>
    <row r="28" spans="1:12" ht="15.6" hidden="1" customHeight="1" x14ac:dyDescent="0.3">
      <c r="A28" s="100" t="s">
        <v>16</v>
      </c>
      <c r="B28" s="95"/>
      <c r="C28" s="95"/>
      <c r="D28" s="95"/>
      <c r="E28" s="96"/>
      <c r="F28" s="25">
        <f>'[3]УК ВР декабрь нар'!W207</f>
        <v>26342.69807557495</v>
      </c>
      <c r="L28" s="33"/>
    </row>
    <row r="29" spans="1:12" ht="15.6" hidden="1" customHeight="1" x14ac:dyDescent="0.3">
      <c r="A29" s="100" t="s">
        <v>31</v>
      </c>
      <c r="B29" s="95"/>
      <c r="C29" s="95"/>
      <c r="D29" s="95"/>
      <c r="E29" s="96"/>
      <c r="F29" s="25">
        <f>'[3]УК ВР декабрь нар'!X207</f>
        <v>6270.6532945769413</v>
      </c>
    </row>
    <row r="30" spans="1:12" ht="15.6" hidden="1" customHeight="1" x14ac:dyDescent="0.3">
      <c r="A30" s="100" t="s">
        <v>18</v>
      </c>
      <c r="B30" s="95"/>
      <c r="C30" s="95"/>
      <c r="D30" s="95"/>
      <c r="E30" s="96"/>
      <c r="F30" s="25">
        <f>'[3]УК ВР декабрь нар'!Y207</f>
        <v>21422.238700000002</v>
      </c>
    </row>
    <row r="31" spans="1:12" ht="15.6" hidden="1" customHeight="1" x14ac:dyDescent="0.3">
      <c r="A31" s="100" t="s">
        <v>19</v>
      </c>
      <c r="B31" s="95"/>
      <c r="C31" s="95"/>
      <c r="D31" s="95"/>
      <c r="E31" s="96"/>
      <c r="F31" s="25">
        <f>'[3]УК ВР декабрь нар'!AA207+'[3]УК ВР декабрь нар'!AB207+'[3]УК ВР декабрь нар'!AC207+'[3]УК ВР декабрь нар'!AD207+'[3]УК ВР декабрь нар'!AE207+'[3]УК ВР декабрь нар'!AF207+'[3]УК ВР декабрь нар'!AG207+'[3]УК ВР декабрь нар'!AH207+'[3]УК ВР декабрь нар'!AJ207+'[3]УК ВР декабрь нар'!AL207+'[3]УК ВР декабрь нар'!AN207+'[3]УК ВР декабрь нар'!AO207+'[3]УК ВР декабрь нар'!AP207+'[3]УК ВР декабрь нар'!AQ207+'[3]УК ВР декабрь нар'!AR207+'[3]УК ВР декабрь нар'!AT207</f>
        <v>2266</v>
      </c>
    </row>
    <row r="32" spans="1:12" ht="15.6" hidden="1" customHeight="1" x14ac:dyDescent="0.3">
      <c r="A32" s="108" t="s">
        <v>61</v>
      </c>
      <c r="B32" s="109"/>
      <c r="C32" s="109"/>
      <c r="D32" s="109"/>
      <c r="E32" s="110"/>
      <c r="F32" s="25">
        <f>'[3]УК ВР декабрь нар'!AY207</f>
        <v>102896.25747390067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105">
        <f>SUM(F35:F39)+29465.7</f>
        <v>199315.62842156392</v>
      </c>
    </row>
    <row r="34" spans="1:12" ht="76.2" customHeight="1" x14ac:dyDescent="0.25">
      <c r="A34" s="90"/>
      <c r="B34" s="91"/>
      <c r="C34" s="91"/>
      <c r="D34" s="91"/>
      <c r="E34" s="92"/>
      <c r="F34" s="106"/>
    </row>
    <row r="35" spans="1:12" ht="15.6" hidden="1" customHeight="1" x14ac:dyDescent="0.3">
      <c r="A35" s="107" t="s">
        <v>16</v>
      </c>
      <c r="B35" s="107"/>
      <c r="C35" s="107"/>
      <c r="D35" s="107"/>
      <c r="E35" s="107"/>
      <c r="F35" s="25">
        <f>'[3]УК ВР декабрь нар'!CN207+'[3]УК ВР декабрь нар'!DU207</f>
        <v>71867.030554417783</v>
      </c>
      <c r="L35" s="33"/>
    </row>
    <row r="36" spans="1:12" ht="15.6" hidden="1" customHeight="1" x14ac:dyDescent="0.3">
      <c r="A36" s="107" t="s">
        <v>31</v>
      </c>
      <c r="B36" s="107"/>
      <c r="C36" s="107"/>
      <c r="D36" s="107"/>
      <c r="E36" s="107"/>
      <c r="F36" s="25">
        <f>'[3]УК ВР декабрь нар'!CO207+'[3]УК ВР декабрь нар'!DV207</f>
        <v>15979.097705809811</v>
      </c>
    </row>
    <row r="37" spans="1:12" ht="15.6" hidden="1" customHeight="1" x14ac:dyDescent="0.3">
      <c r="A37" s="107" t="s">
        <v>18</v>
      </c>
      <c r="B37" s="107"/>
      <c r="C37" s="107"/>
      <c r="D37" s="107"/>
      <c r="E37" s="107"/>
      <c r="F37" s="25">
        <f>'[3]УК ВР декабрь нар'!CP207+'[3]УК ВР декабрь нар'!DW207</f>
        <v>2925.2721000000001</v>
      </c>
    </row>
    <row r="38" spans="1:12" ht="15.6" hidden="1" customHeight="1" x14ac:dyDescent="0.3">
      <c r="A38" s="107" t="s">
        <v>19</v>
      </c>
      <c r="B38" s="107"/>
      <c r="C38" s="107"/>
      <c r="D38" s="107"/>
      <c r="E38" s="107"/>
      <c r="F38" s="25">
        <f>'[3]УК ВР декабрь нар'!AI207+'[3]УК ВР декабрь нар'!AJ207+'[3]УК ВР декабрь нар'!AS207+'[3]УК ВР декабрь нар'!BC207+'[3]УК ВР декабрь нар'!BD207+'[3]УК ВР декабрь нар'!DB207+'[3]УК ВР декабрь нар'!EK207+'[3]УК ВР декабрь нар'!AM207</f>
        <v>17510</v>
      </c>
    </row>
    <row r="39" spans="1:12" ht="15.6" hidden="1" customHeight="1" x14ac:dyDescent="0.3">
      <c r="A39" s="108" t="s">
        <v>63</v>
      </c>
      <c r="B39" s="111"/>
      <c r="C39" s="111"/>
      <c r="D39" s="111"/>
      <c r="E39" s="112"/>
      <c r="F39" s="25">
        <f>'[3]УК ВР декабрь нар'!DF207+'[3]УК ВР декабрь нар'!EP207</f>
        <v>61568.528061336307</v>
      </c>
    </row>
    <row r="40" spans="1:12" ht="62.4" customHeight="1" x14ac:dyDescent="0.3">
      <c r="A40" s="94" t="s">
        <v>74</v>
      </c>
      <c r="B40" s="113"/>
      <c r="C40" s="113"/>
      <c r="D40" s="113"/>
      <c r="E40" s="114"/>
      <c r="F40" s="26">
        <f>SUM(F41:F49)</f>
        <v>199045.06221766263</v>
      </c>
    </row>
    <row r="41" spans="1:12" ht="15.6" hidden="1" customHeight="1" x14ac:dyDescent="0.3">
      <c r="A41" s="101" t="s">
        <v>20</v>
      </c>
      <c r="B41" s="102"/>
      <c r="C41" s="102"/>
      <c r="D41" s="102"/>
      <c r="E41" s="103"/>
      <c r="F41" s="25">
        <f>'[3]УК ВР декабрь нар'!FB207+'[3]УК ВР декабрь нар'!FX207</f>
        <v>83744.178352247982</v>
      </c>
      <c r="L41" s="33"/>
    </row>
    <row r="42" spans="1:12" ht="15.6" hidden="1" customHeight="1" x14ac:dyDescent="0.3">
      <c r="A42" s="100" t="s">
        <v>31</v>
      </c>
      <c r="B42" s="95"/>
      <c r="C42" s="95"/>
      <c r="D42" s="95"/>
      <c r="E42" s="95"/>
      <c r="F42" s="25">
        <f>'[3]УК ВР декабрь нар'!FC207+'[3]УК ВР декабрь нар'!FY207</f>
        <v>23351.526771482211</v>
      </c>
    </row>
    <row r="43" spans="1:12" ht="15.6" hidden="1" customHeight="1" x14ac:dyDescent="0.3">
      <c r="A43" s="107" t="s">
        <v>21</v>
      </c>
      <c r="B43" s="107"/>
      <c r="C43" s="107"/>
      <c r="D43" s="107"/>
      <c r="E43" s="100"/>
      <c r="F43" s="25"/>
    </row>
    <row r="44" spans="1:12" ht="15.6" hidden="1" customHeight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107" t="s">
        <v>22</v>
      </c>
      <c r="B45" s="107"/>
      <c r="C45" s="107"/>
      <c r="D45" s="107"/>
      <c r="E45" s="100"/>
      <c r="F45" s="25"/>
    </row>
    <row r="46" spans="1:12" ht="15.6" hidden="1" customHeight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107" t="s">
        <v>18</v>
      </c>
      <c r="B47" s="107"/>
      <c r="C47" s="107"/>
      <c r="D47" s="107"/>
      <c r="E47" s="100"/>
      <c r="F47" s="25">
        <f>'[3]УК ВР декабрь нар'!FD207+'[3]УК ВР декабрь нар'!FZ207</f>
        <v>2359.3314</v>
      </c>
    </row>
    <row r="48" spans="1:12" ht="15.6" hidden="1" customHeight="1" x14ac:dyDescent="0.3">
      <c r="A48" s="100" t="s">
        <v>19</v>
      </c>
      <c r="B48" s="95"/>
      <c r="C48" s="95"/>
      <c r="D48" s="95"/>
      <c r="E48" s="95"/>
      <c r="F48" s="25">
        <f>'[3]УК ВР декабрь нар'!GG207+'[3]УК ВР декабрь нар'!FL207+'[3]УК ВР декабрь нар'!BB207+'[3]УК ВР декабрь нар'!AK207</f>
        <v>37933.249200000006</v>
      </c>
    </row>
    <row r="49" spans="1:15" ht="15.6" hidden="1" customHeight="1" x14ac:dyDescent="0.3">
      <c r="A49" s="108" t="s">
        <v>64</v>
      </c>
      <c r="B49" s="111"/>
      <c r="C49" s="111"/>
      <c r="D49" s="111"/>
      <c r="E49" s="112"/>
      <c r="F49" s="25">
        <f>'[3]УК ВР декабрь нар'!FS207+'[3]УК ВР декабрь нар'!GL207</f>
        <v>51656.776493932433</v>
      </c>
    </row>
    <row r="50" spans="1:15" ht="15.6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customHeight="1" x14ac:dyDescent="0.3">
      <c r="A51" s="97" t="s">
        <v>75</v>
      </c>
      <c r="B51" s="98"/>
      <c r="C51" s="98"/>
      <c r="D51" s="98"/>
      <c r="E51" s="99"/>
      <c r="F51" s="26">
        <f>F26+F33+F40+F50</f>
        <v>557558.5381832791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126687.33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35188.5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91498.83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684245.86818327906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910499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919809.07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789456.23058731912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zoomScaleNormal="100" workbookViewId="0">
      <selection activeCell="G27" sqref="G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4" t="s">
        <v>76</v>
      </c>
      <c r="B1" s="64"/>
      <c r="C1" s="64"/>
      <c r="D1" s="64"/>
      <c r="E1" s="64"/>
      <c r="F1" s="64"/>
      <c r="G1" s="65"/>
    </row>
    <row r="2" spans="1:7" x14ac:dyDescent="0.25">
      <c r="A2" s="66" t="str">
        <f>'Дубовская 18'!A2:G2</f>
        <v>перед собственниками дома по адресу: ул. Дубовская 18</v>
      </c>
      <c r="B2" s="67"/>
      <c r="C2" s="67"/>
      <c r="D2" s="67"/>
      <c r="E2" s="67"/>
      <c r="F2" s="67"/>
      <c r="G2" s="67"/>
    </row>
    <row r="3" spans="1:7" hidden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'Дубовская 18'!G6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'Дубовская 18'!G8</f>
        <v>задолженность с нарастающим итогом с -01.01.2010г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-11380.240000000002</v>
      </c>
      <c r="F9" s="16">
        <f t="shared" ref="F9:G9" si="0">SUM(F10:F15)</f>
        <v>3252.920000000001</v>
      </c>
      <c r="G9" s="16">
        <f t="shared" si="0"/>
        <v>717101.53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586.58000000000004</v>
      </c>
      <c r="G10" s="18">
        <v>230694.36</v>
      </c>
    </row>
    <row r="11" spans="1:7" ht="15.6" x14ac:dyDescent="0.3">
      <c r="A11" s="70" t="s">
        <v>10</v>
      </c>
      <c r="B11" s="71"/>
      <c r="C11" s="71"/>
      <c r="D11" s="72"/>
      <c r="E11" s="17">
        <v>153.41999999999999</v>
      </c>
      <c r="F11" s="17">
        <v>2440.23</v>
      </c>
      <c r="G11" s="18">
        <v>190760.44</v>
      </c>
    </row>
    <row r="12" spans="1:7" ht="15.6" x14ac:dyDescent="0.3">
      <c r="A12" s="70" t="s">
        <v>11</v>
      </c>
      <c r="B12" s="71"/>
      <c r="C12" s="71"/>
      <c r="D12" s="72"/>
      <c r="E12" s="17">
        <v>-5227.72</v>
      </c>
      <c r="F12" s="17">
        <v>1239.3699999999999</v>
      </c>
      <c r="G12" s="18">
        <v>44319.12</v>
      </c>
    </row>
    <row r="13" spans="1:7" ht="15.6" x14ac:dyDescent="0.3">
      <c r="A13" s="70" t="s">
        <v>12</v>
      </c>
      <c r="B13" s="71"/>
      <c r="C13" s="71"/>
      <c r="D13" s="72"/>
      <c r="E13" s="17">
        <v>-5253.63</v>
      </c>
      <c r="F13" s="17">
        <v>1767.52</v>
      </c>
      <c r="G13" s="18">
        <v>54475.14</v>
      </c>
    </row>
    <row r="14" spans="1:7" ht="15.6" x14ac:dyDescent="0.3">
      <c r="A14" s="63" t="s">
        <v>13</v>
      </c>
      <c r="B14" s="63"/>
      <c r="C14" s="63"/>
      <c r="D14" s="63"/>
      <c r="E14" s="17">
        <v>96.89</v>
      </c>
      <c r="F14" s="17">
        <v>-2314.08</v>
      </c>
      <c r="G14" s="18">
        <v>191525.47</v>
      </c>
    </row>
    <row r="15" spans="1:7" ht="15.6" x14ac:dyDescent="0.3">
      <c r="A15" s="70" t="s">
        <v>68</v>
      </c>
      <c r="B15" s="71"/>
      <c r="C15" s="71"/>
      <c r="D15" s="72"/>
      <c r="E15" s="17">
        <v>-1149.2</v>
      </c>
      <c r="F15" s="17">
        <v>-466.7</v>
      </c>
      <c r="G15" s="18">
        <v>5327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1016174.27</v>
      </c>
      <c r="F16" s="16">
        <f t="shared" ref="F16:G16" si="1">SUM(F17:F20)</f>
        <v>1002606.8500000001</v>
      </c>
      <c r="G16" s="16">
        <f t="shared" si="1"/>
        <v>379247.32</v>
      </c>
    </row>
    <row r="17" spans="1:12" ht="15.6" x14ac:dyDescent="0.3">
      <c r="A17" s="115" t="s">
        <v>44</v>
      </c>
      <c r="B17" s="116"/>
      <c r="C17" s="116"/>
      <c r="D17" s="117"/>
      <c r="E17" s="17">
        <v>925896.07</v>
      </c>
      <c r="F17" s="17">
        <v>913885.65</v>
      </c>
      <c r="G17" s="18">
        <v>359951.5</v>
      </c>
    </row>
    <row r="18" spans="1:12" ht="15.6" x14ac:dyDescent="0.3">
      <c r="A18" s="63" t="s">
        <v>55</v>
      </c>
      <c r="B18" s="63"/>
      <c r="C18" s="63"/>
      <c r="D18" s="63"/>
      <c r="E18" s="17">
        <v>5336.64</v>
      </c>
      <c r="F18" s="17">
        <v>5266.14</v>
      </c>
      <c r="G18" s="18">
        <v>1140.77</v>
      </c>
    </row>
    <row r="19" spans="1:12" ht="15.6" x14ac:dyDescent="0.3">
      <c r="A19" s="63" t="s">
        <v>56</v>
      </c>
      <c r="B19" s="63"/>
      <c r="C19" s="63"/>
      <c r="D19" s="63"/>
      <c r="E19" s="17">
        <v>3297.37</v>
      </c>
      <c r="F19" s="17">
        <v>2369.8000000000002</v>
      </c>
      <c r="G19" s="18">
        <v>927.57</v>
      </c>
    </row>
    <row r="20" spans="1:12" ht="15.6" x14ac:dyDescent="0.3">
      <c r="A20" s="63" t="s">
        <v>57</v>
      </c>
      <c r="B20" s="63"/>
      <c r="C20" s="63"/>
      <c r="D20" s="63"/>
      <c r="E20" s="17">
        <v>81644.19</v>
      </c>
      <c r="F20" s="17">
        <v>81085.259999999995</v>
      </c>
      <c r="G20" s="18">
        <v>17227.48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77</v>
      </c>
      <c r="B25" s="86"/>
      <c r="C25" s="86"/>
      <c r="D25" s="86"/>
      <c r="E25" s="86"/>
      <c r="F25" s="39">
        <f>'Дубовская 18(2020)'!F59</f>
        <v>789456.23058731912</v>
      </c>
      <c r="G25" s="19"/>
    </row>
    <row r="26" spans="1:12" x14ac:dyDescent="0.25">
      <c r="A26" s="87" t="s">
        <v>72</v>
      </c>
      <c r="B26" s="88"/>
      <c r="C26" s="88"/>
      <c r="D26" s="88"/>
      <c r="E26" s="89"/>
      <c r="F26" s="105">
        <f>SUM(F28:F32)</f>
        <v>501778.14203230559</v>
      </c>
    </row>
    <row r="27" spans="1:12" ht="56.4" customHeight="1" x14ac:dyDescent="0.25">
      <c r="A27" s="90"/>
      <c r="B27" s="91"/>
      <c r="C27" s="91"/>
      <c r="D27" s="91"/>
      <c r="E27" s="92"/>
      <c r="F27" s="106"/>
    </row>
    <row r="28" spans="1:12" ht="15.6" hidden="1" x14ac:dyDescent="0.3">
      <c r="A28" s="100" t="s">
        <v>16</v>
      </c>
      <c r="B28" s="95"/>
      <c r="C28" s="95"/>
      <c r="D28" s="95"/>
      <c r="E28" s="96"/>
      <c r="F28" s="25">
        <f>'[4]УК ВР декабрь нар'!W207</f>
        <v>78933.356799647925</v>
      </c>
      <c r="L28" s="33"/>
    </row>
    <row r="29" spans="1:12" ht="15.6" hidden="1" x14ac:dyDescent="0.3">
      <c r="A29" s="100" t="s">
        <v>31</v>
      </c>
      <c r="B29" s="95"/>
      <c r="C29" s="95"/>
      <c r="D29" s="95"/>
      <c r="E29" s="96"/>
      <c r="F29" s="25">
        <f>'[4]УК ВР декабрь нар'!X207</f>
        <v>18304.831594149106</v>
      </c>
    </row>
    <row r="30" spans="1:12" ht="15.6" hidden="1" x14ac:dyDescent="0.3">
      <c r="A30" s="100" t="s">
        <v>18</v>
      </c>
      <c r="B30" s="95"/>
      <c r="C30" s="95"/>
      <c r="D30" s="95"/>
      <c r="E30" s="96"/>
      <c r="F30" s="25">
        <f>'[4]УК ВР декабрь нар'!Y207+'[4]УК ВР декабрь нар'!Z207+'[4]УК ВР декабрь нар'!DX207</f>
        <v>90106.418799999985</v>
      </c>
    </row>
    <row r="31" spans="1:12" ht="15.6" hidden="1" x14ac:dyDescent="0.3">
      <c r="A31" s="100" t="s">
        <v>19</v>
      </c>
      <c r="B31" s="95"/>
      <c r="C31" s="95"/>
      <c r="D31" s="95"/>
      <c r="E31" s="96"/>
      <c r="F31" s="25">
        <f>'[4]УК ВР декабрь нар'!AV207+'[4]УК ВР декабрь нар'!BM207+'[4]УК ВР декабрь нар'!BN207+'[4]УК ВР декабрь нар'!BO207+'[4]УК ВР декабрь нар'!BP207+'[4]УК ВР декабрь нар'!EG207+'[4]УК ВР декабрь нар'!EH207+'[4]УК ВР декабрь нар'!EI207+'[4]УК ВР декабрь нар'!EJ207</f>
        <v>15908.504500000001</v>
      </c>
    </row>
    <row r="32" spans="1:12" ht="15.6" hidden="1" x14ac:dyDescent="0.3">
      <c r="A32" s="108" t="s">
        <v>61</v>
      </c>
      <c r="B32" s="109"/>
      <c r="C32" s="109"/>
      <c r="D32" s="109"/>
      <c r="E32" s="110"/>
      <c r="F32" s="25">
        <f>'[4]УК ВР декабрь нар'!AY207</f>
        <v>298525.03033850854</v>
      </c>
    </row>
    <row r="33" spans="1:12" x14ac:dyDescent="0.25">
      <c r="A33" s="87" t="s">
        <v>73</v>
      </c>
      <c r="B33" s="88"/>
      <c r="C33" s="88"/>
      <c r="D33" s="88"/>
      <c r="E33" s="89"/>
      <c r="F33" s="105">
        <f>SUM(F35:F39)+65231.9</f>
        <v>248680.41136094119</v>
      </c>
    </row>
    <row r="34" spans="1:12" ht="94.8" customHeight="1" x14ac:dyDescent="0.25">
      <c r="A34" s="90"/>
      <c r="B34" s="91"/>
      <c r="C34" s="91"/>
      <c r="D34" s="91"/>
      <c r="E34" s="92"/>
      <c r="F34" s="106"/>
    </row>
    <row r="35" spans="1:12" ht="15.6" hidden="1" x14ac:dyDescent="0.3">
      <c r="A35" s="107" t="s">
        <v>16</v>
      </c>
      <c r="B35" s="107"/>
      <c r="C35" s="107"/>
      <c r="D35" s="107"/>
      <c r="E35" s="107"/>
      <c r="F35" s="25">
        <f>'[4]УК ВР декабрь нар'!CN207+'[4]УК ВР декабрь нар'!DU207</f>
        <v>97219.219750124772</v>
      </c>
      <c r="L35" s="33"/>
    </row>
    <row r="36" spans="1:12" ht="15.6" hidden="1" x14ac:dyDescent="0.3">
      <c r="A36" s="107" t="s">
        <v>31</v>
      </c>
      <c r="B36" s="107"/>
      <c r="C36" s="107"/>
      <c r="D36" s="107"/>
      <c r="E36" s="107"/>
      <c r="F36" s="25">
        <f>'[4]УК ВР декабрь нар'!CO207+'[4]УК ВР декабрь нар'!DV207</f>
        <v>22137.122463789878</v>
      </c>
    </row>
    <row r="37" spans="1:12" ht="15.6" hidden="1" x14ac:dyDescent="0.3">
      <c r="A37" s="107" t="s">
        <v>18</v>
      </c>
      <c r="B37" s="107"/>
      <c r="C37" s="107"/>
      <c r="D37" s="107"/>
      <c r="E37" s="107"/>
      <c r="F37" s="25">
        <f>'[4]УК ВР декабрь нар'!CP207+'[4]УК ВР декабрь нар'!DL207+'[4]УК ВР декабрь нар'!DP207+'[4]УК ВР декабрь нар'!DT207</f>
        <v>8440.1311999999998</v>
      </c>
    </row>
    <row r="38" spans="1:12" ht="15.6" hidden="1" x14ac:dyDescent="0.3">
      <c r="A38" s="107" t="s">
        <v>19</v>
      </c>
      <c r="B38" s="107"/>
      <c r="C38" s="107"/>
      <c r="D38" s="107"/>
      <c r="E38" s="107"/>
      <c r="F38" s="25">
        <f>'[4]УК ВР декабрь нар'!DB207+'[4]УК ВР декабрь нар'!DY207+'[4]УК ВР декабрь нар'!DZ207+'[4]УК ВР декабрь нар'!EA207+'[4]УК ВР декабрь нар'!EB207+'[4]УК ВР декабрь нар'!EC207+'[4]УК ВР декабрь нар'!ED207+'[4]УК ВР декабрь нар'!EE207+'[4]УК ВР декабрь нар'!EF207</f>
        <v>0</v>
      </c>
    </row>
    <row r="39" spans="1:12" ht="51" hidden="1" customHeight="1" x14ac:dyDescent="0.3">
      <c r="A39" s="108" t="s">
        <v>63</v>
      </c>
      <c r="B39" s="111"/>
      <c r="C39" s="111"/>
      <c r="D39" s="111"/>
      <c r="E39" s="112"/>
      <c r="F39" s="25">
        <f>'[4]УК ВР декабрь нар'!DG207+'[4]УК ВР декабрь нар'!EP207</f>
        <v>55652.037947026554</v>
      </c>
    </row>
    <row r="40" spans="1:12" ht="72" customHeight="1" x14ac:dyDescent="0.3">
      <c r="A40" s="94" t="s">
        <v>74</v>
      </c>
      <c r="B40" s="113"/>
      <c r="C40" s="113"/>
      <c r="D40" s="113"/>
      <c r="E40" s="114"/>
      <c r="F40" s="26">
        <f>SUM(F41:F49)</f>
        <v>313232.24655000004</v>
      </c>
    </row>
    <row r="41" spans="1:12" ht="15.6" hidden="1" x14ac:dyDescent="0.3">
      <c r="A41" s="101" t="s">
        <v>20</v>
      </c>
      <c r="B41" s="102"/>
      <c r="C41" s="102"/>
      <c r="D41" s="102"/>
      <c r="E41" s="103"/>
      <c r="F41" s="25">
        <f>'[4]УК ВР декабрь нар'!$EU207+'[4]УК ВР декабрь нар'!FV207+'[4]УК ВР декабрь нар'!EY207</f>
        <v>284368.56000000006</v>
      </c>
      <c r="L41" s="33"/>
    </row>
    <row r="42" spans="1:12" ht="15.6" hidden="1" x14ac:dyDescent="0.3">
      <c r="A42" s="100" t="s">
        <v>31</v>
      </c>
      <c r="B42" s="95"/>
      <c r="C42" s="95"/>
      <c r="D42" s="95"/>
      <c r="E42" s="95"/>
      <c r="F42" s="25"/>
    </row>
    <row r="43" spans="1:12" ht="15.6" hidden="1" x14ac:dyDescent="0.3">
      <c r="A43" s="107" t="s">
        <v>21</v>
      </c>
      <c r="B43" s="107"/>
      <c r="C43" s="107"/>
      <c r="D43" s="107"/>
      <c r="E43" s="100"/>
      <c r="F43" s="25"/>
    </row>
    <row r="44" spans="1:12" ht="15.6" hidden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x14ac:dyDescent="0.3">
      <c r="A45" s="107" t="s">
        <v>22</v>
      </c>
      <c r="B45" s="107"/>
      <c r="C45" s="107"/>
      <c r="D45" s="107"/>
      <c r="E45" s="100"/>
      <c r="F45" s="25"/>
    </row>
    <row r="46" spans="1:12" ht="15.6" hidden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x14ac:dyDescent="0.3">
      <c r="A47" s="107" t="s">
        <v>18</v>
      </c>
      <c r="B47" s="107"/>
      <c r="C47" s="107"/>
      <c r="D47" s="107"/>
      <c r="E47" s="100"/>
      <c r="F47" s="25">
        <f>'[4]УК ВР декабрь нар'!EW207+'[4]УК ВР декабрь нар'!FA207+'[4]УК ВР декабрь нар'!FZ207</f>
        <v>6207.7039499999992</v>
      </c>
    </row>
    <row r="48" spans="1:12" ht="15.6" hidden="1" x14ac:dyDescent="0.3">
      <c r="A48" s="100" t="s">
        <v>19</v>
      </c>
      <c r="B48" s="95"/>
      <c r="C48" s="95"/>
      <c r="D48" s="95"/>
      <c r="E48" s="95"/>
      <c r="F48" s="25">
        <f>'[4]УК ВР декабрь нар'!FL207+'[4]УК ВР декабрь нар'!GG207</f>
        <v>22655.982599999999</v>
      </c>
    </row>
    <row r="49" spans="1:15" ht="15.6" hidden="1" x14ac:dyDescent="0.3">
      <c r="A49" s="108" t="s">
        <v>64</v>
      </c>
      <c r="B49" s="111"/>
      <c r="C49" s="111"/>
      <c r="D49" s="111"/>
      <c r="E49" s="112"/>
      <c r="F49" s="25">
        <f>'[4]УК ВР декабрь нар'!FS207+'[4]УК ВР декабрь нар'!GL207</f>
        <v>0</v>
      </c>
    </row>
    <row r="50" spans="1:15" ht="15.6" hidden="1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x14ac:dyDescent="0.3">
      <c r="A51" s="97" t="s">
        <v>75</v>
      </c>
      <c r="B51" s="98"/>
      <c r="C51" s="98"/>
      <c r="D51" s="98"/>
      <c r="E51" s="99"/>
      <c r="F51" s="26">
        <f>F26+F33+F40+F50</f>
        <v>1063690.7999432469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124779.25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27122.2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97657.05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1188470.0499432469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925896.07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913885.65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526882.25064407219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6" t="s">
        <v>78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5">
      <c r="A2" s="136" t="str">
        <f>'Дубовская 18(2021)'!A2:G2</f>
        <v>перед собственниками дома по адресу: ул. Дубовская 18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6" x14ac:dyDescent="0.3">
      <c r="A10" s="127" t="s">
        <v>8</v>
      </c>
      <c r="B10" s="128"/>
      <c r="C10" s="128"/>
      <c r="D10" s="129"/>
      <c r="E10" s="55">
        <f>SUM(E11:E16)</f>
        <v>-8030.1200000000008</v>
      </c>
      <c r="F10" s="55">
        <f>SUM(F11:F16)</f>
        <v>22828.670000000002</v>
      </c>
      <c r="G10" s="55">
        <f>SUM(G11:G16)</f>
        <v>240717.44999999998</v>
      </c>
    </row>
    <row r="11" spans="1:9" ht="15.6" x14ac:dyDescent="0.3">
      <c r="A11" s="119" t="s">
        <v>9</v>
      </c>
      <c r="B11" s="120"/>
      <c r="C11" s="120"/>
      <c r="D11" s="121"/>
      <c r="E11" s="18">
        <v>0</v>
      </c>
      <c r="F11" s="18">
        <v>5887.34</v>
      </c>
      <c r="G11" s="18">
        <v>85812.77</v>
      </c>
    </row>
    <row r="12" spans="1:9" ht="15.6" x14ac:dyDescent="0.3">
      <c r="A12" s="119" t="s">
        <v>10</v>
      </c>
      <c r="B12" s="120"/>
      <c r="C12" s="120"/>
      <c r="D12" s="121"/>
      <c r="E12" s="18">
        <v>-1288.29</v>
      </c>
      <c r="F12" s="18">
        <v>11224.14</v>
      </c>
      <c r="G12" s="18">
        <v>65696.429999999993</v>
      </c>
    </row>
    <row r="13" spans="1:9" ht="15.6" x14ac:dyDescent="0.3">
      <c r="A13" s="119" t="s">
        <v>11</v>
      </c>
      <c r="B13" s="120"/>
      <c r="C13" s="120"/>
      <c r="D13" s="121"/>
      <c r="E13" s="18">
        <v>-1712.17</v>
      </c>
      <c r="F13" s="18">
        <v>1290.97</v>
      </c>
      <c r="G13" s="18">
        <v>10729.3</v>
      </c>
    </row>
    <row r="14" spans="1:9" ht="15.6" x14ac:dyDescent="0.3">
      <c r="A14" s="119" t="s">
        <v>12</v>
      </c>
      <c r="B14" s="120"/>
      <c r="C14" s="120"/>
      <c r="D14" s="121"/>
      <c r="E14" s="18">
        <v>-2410.3000000000002</v>
      </c>
      <c r="F14" s="18">
        <v>1351</v>
      </c>
      <c r="G14" s="18">
        <v>12810.63</v>
      </c>
    </row>
    <row r="15" spans="1:9" ht="15.6" x14ac:dyDescent="0.3">
      <c r="A15" s="123" t="s">
        <v>13</v>
      </c>
      <c r="B15" s="123"/>
      <c r="C15" s="123"/>
      <c r="D15" s="123"/>
      <c r="E15" s="18">
        <v>-2619.36</v>
      </c>
      <c r="F15" s="18">
        <v>2987.39</v>
      </c>
      <c r="G15" s="18">
        <v>64672.27</v>
      </c>
    </row>
    <row r="16" spans="1:9" ht="15.6" x14ac:dyDescent="0.3">
      <c r="A16" s="119" t="s">
        <v>80</v>
      </c>
      <c r="B16" s="120"/>
      <c r="C16" s="120"/>
      <c r="D16" s="121"/>
      <c r="E16" s="18">
        <v>0</v>
      </c>
      <c r="F16" s="18">
        <v>87.83</v>
      </c>
      <c r="G16" s="18">
        <v>996.05</v>
      </c>
    </row>
    <row r="17" spans="1:10" ht="63.75" customHeight="1" x14ac:dyDescent="0.3">
      <c r="A17" s="130" t="s">
        <v>81</v>
      </c>
      <c r="B17" s="131"/>
      <c r="C17" s="131"/>
      <c r="D17" s="132"/>
      <c r="E17" s="18">
        <v>1129307.21</v>
      </c>
      <c r="F17" s="18">
        <v>1072466.55</v>
      </c>
      <c r="G17" s="18">
        <v>249816.24</v>
      </c>
    </row>
    <row r="18" spans="1:10" ht="15.6" hidden="1" x14ac:dyDescent="0.3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83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24" t="s">
        <v>85</v>
      </c>
      <c r="B21" s="125"/>
      <c r="C21" s="125"/>
      <c r="D21" s="126"/>
      <c r="E21" s="56">
        <f>SUM(E22:E25)</f>
        <v>103586.20999999999</v>
      </c>
      <c r="F21" s="56">
        <f t="shared" ref="F21:G21" si="0">SUM(F22:F25)</f>
        <v>97854.85</v>
      </c>
      <c r="G21" s="56">
        <f t="shared" si="0"/>
        <v>17890.189999999999</v>
      </c>
    </row>
    <row r="22" spans="1:10" ht="15.6" x14ac:dyDescent="0.3">
      <c r="A22" s="119" t="s">
        <v>55</v>
      </c>
      <c r="B22" s="120"/>
      <c r="C22" s="120"/>
      <c r="D22" s="121"/>
      <c r="E22" s="18">
        <v>5543.71</v>
      </c>
      <c r="F22" s="18">
        <v>5334.28</v>
      </c>
      <c r="G22" s="18">
        <v>925.64</v>
      </c>
    </row>
    <row r="23" spans="1:10" ht="15.6" x14ac:dyDescent="0.3">
      <c r="A23" s="119" t="s">
        <v>56</v>
      </c>
      <c r="B23" s="120"/>
      <c r="C23" s="120"/>
      <c r="D23" s="121"/>
      <c r="E23" s="18">
        <v>10251.98</v>
      </c>
      <c r="F23" s="18">
        <v>9603.9500000000007</v>
      </c>
      <c r="G23" s="18">
        <v>1576.2</v>
      </c>
    </row>
    <row r="24" spans="1:10" ht="15.6" x14ac:dyDescent="0.3">
      <c r="A24" s="119" t="s">
        <v>57</v>
      </c>
      <c r="B24" s="120"/>
      <c r="C24" s="120"/>
      <c r="D24" s="121"/>
      <c r="E24" s="18">
        <v>86134.65</v>
      </c>
      <c r="F24" s="18">
        <v>82916.13</v>
      </c>
      <c r="G24" s="18">
        <v>13732.97</v>
      </c>
    </row>
    <row r="25" spans="1:10" ht="15.6" x14ac:dyDescent="0.3">
      <c r="A25" s="119" t="s">
        <v>86</v>
      </c>
      <c r="B25" s="120"/>
      <c r="C25" s="120"/>
      <c r="D25" s="121"/>
      <c r="E25" s="18">
        <v>1655.87</v>
      </c>
      <c r="F25" s="18">
        <v>0.49</v>
      </c>
      <c r="G25" s="18">
        <v>1655.38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87</v>
      </c>
      <c r="B30" s="86"/>
      <c r="C30" s="86"/>
      <c r="D30" s="86"/>
      <c r="E30" s="86"/>
      <c r="F30" s="39">
        <f>'Дубовская 18(2021)'!F59</f>
        <v>526882.25064407219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105">
        <f>SUM(F33:F37)</f>
        <v>326306.67693852726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106"/>
      <c r="G32" s="1"/>
      <c r="H32" s="1"/>
    </row>
    <row r="33" spans="1:12" ht="15.6" hidden="1" x14ac:dyDescent="0.3">
      <c r="A33" s="100" t="s">
        <v>16</v>
      </c>
      <c r="B33" s="95"/>
      <c r="C33" s="95"/>
      <c r="D33" s="95"/>
      <c r="E33" s="96"/>
      <c r="F33" s="25">
        <f>'[6]УК ВР декабрь нар'!W207+'[6]УК ВР декабрь нар'!EX207</f>
        <v>109553.47166013006</v>
      </c>
      <c r="G33" s="1"/>
      <c r="H33" s="1"/>
      <c r="L33" s="33"/>
    </row>
    <row r="34" spans="1:12" ht="15.6" hidden="1" x14ac:dyDescent="0.3">
      <c r="A34" s="100" t="s">
        <v>31</v>
      </c>
      <c r="B34" s="95"/>
      <c r="C34" s="95"/>
      <c r="D34" s="95"/>
      <c r="E34" s="96"/>
      <c r="F34" s="25">
        <f>'[6]УК ВР декабрь нар'!X207+'[6]УК ВР декабрь нар'!EY207</f>
        <v>23314.613262484912</v>
      </c>
      <c r="G34" s="1"/>
      <c r="H34" s="1"/>
    </row>
    <row r="35" spans="1:12" ht="15.6" hidden="1" x14ac:dyDescent="0.3">
      <c r="A35" s="100" t="s">
        <v>18</v>
      </c>
      <c r="B35" s="95"/>
      <c r="C35" s="95"/>
      <c r="D35" s="95"/>
      <c r="E35" s="96"/>
      <c r="F35" s="25">
        <f>'[6]УК ВР декабрь нар'!Y207+'[6]УК ВР декабрь нар'!EZ207+'[6]УК ВР декабрь нар'!FB207+'[6]УК ВР декабрь нар'!AW207</f>
        <v>52182.611899999996</v>
      </c>
      <c r="G35" s="1"/>
      <c r="H35" s="1"/>
    </row>
    <row r="36" spans="1:12" ht="15.6" hidden="1" x14ac:dyDescent="0.3">
      <c r="A36" s="100" t="s">
        <v>19</v>
      </c>
      <c r="B36" s="95"/>
      <c r="C36" s="95"/>
      <c r="D36" s="95"/>
      <c r="E36" s="96"/>
      <c r="F36" s="25">
        <f>'[6]УК ВР декабрь нар'!AV207+'[6]УК ВР декабрь нар'!FQ207</f>
        <v>10428.885000130282</v>
      </c>
      <c r="G36" s="1"/>
      <c r="H36" s="1"/>
    </row>
    <row r="37" spans="1:12" ht="15.6" hidden="1" x14ac:dyDescent="0.3">
      <c r="A37" s="108" t="s">
        <v>61</v>
      </c>
      <c r="B37" s="109"/>
      <c r="C37" s="109"/>
      <c r="D37" s="109"/>
      <c r="E37" s="110"/>
      <c r="F37" s="25">
        <f>'[6]УК ВР декабрь нар'!AY207+'[6]УК ВР декабрь нар'!FR207</f>
        <v>130827.09511578205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105">
        <f>SUM(F40:F44)+71094.8</f>
        <v>302025.36441715743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106"/>
      <c r="G39" s="1"/>
      <c r="H39" s="1"/>
    </row>
    <row r="40" spans="1:12" ht="15.6" hidden="1" x14ac:dyDescent="0.3">
      <c r="A40" s="107" t="s">
        <v>16</v>
      </c>
      <c r="B40" s="107"/>
      <c r="C40" s="107"/>
      <c r="D40" s="107"/>
      <c r="E40" s="107"/>
      <c r="F40" s="25">
        <f>'[6]УК ВР декабрь нар'!CQ207+'[6]УК ВР декабрь нар'!DX207</f>
        <v>114708.23943002081</v>
      </c>
      <c r="G40" s="1"/>
      <c r="H40" s="1"/>
      <c r="L40" s="33"/>
    </row>
    <row r="41" spans="1:12" ht="15.6" hidden="1" x14ac:dyDescent="0.3">
      <c r="A41" s="107" t="s">
        <v>31</v>
      </c>
      <c r="B41" s="107"/>
      <c r="C41" s="107"/>
      <c r="D41" s="107"/>
      <c r="E41" s="107"/>
      <c r="F41" s="25">
        <f>'[6]УК ВР декабрь нар'!CR207+'[6]УК ВР декабрь нар'!DY207</f>
        <v>27035.919217466933</v>
      </c>
      <c r="G41" s="1"/>
      <c r="H41" s="1"/>
    </row>
    <row r="42" spans="1:12" ht="15.6" hidden="1" x14ac:dyDescent="0.3">
      <c r="A42" s="107" t="s">
        <v>18</v>
      </c>
      <c r="B42" s="107"/>
      <c r="C42" s="107"/>
      <c r="D42" s="107"/>
      <c r="E42" s="107"/>
      <c r="F42" s="25">
        <f>'[6]УК ВР декабрь нар'!DZ207+'[6]УК ВР декабрь нар'!EA207+'[6]УК ВР декабрь нар'!CS207</f>
        <v>25747.435942491589</v>
      </c>
      <c r="G42" s="1"/>
      <c r="H42" s="1"/>
    </row>
    <row r="43" spans="1:12" ht="15.6" hidden="1" x14ac:dyDescent="0.3">
      <c r="A43" s="107" t="s">
        <v>19</v>
      </c>
      <c r="B43" s="107"/>
      <c r="C43" s="107"/>
      <c r="D43" s="107"/>
      <c r="E43" s="107"/>
      <c r="F43" s="25">
        <f>'[6]УК ВР декабрь нар'!DE207+'[6]УК ВР декабрь нар'!ET207</f>
        <v>6532.4999999999991</v>
      </c>
      <c r="G43" s="1"/>
      <c r="H43" s="1"/>
    </row>
    <row r="44" spans="1:12" ht="51" hidden="1" customHeight="1" x14ac:dyDescent="0.3">
      <c r="A44" s="108" t="s">
        <v>63</v>
      </c>
      <c r="B44" s="111"/>
      <c r="C44" s="111"/>
      <c r="D44" s="111"/>
      <c r="E44" s="112"/>
      <c r="F44" s="25">
        <f>'[6]УК ВР декабрь нар'!DI207+'[6]УК ВР декабрь нар'!EU207</f>
        <v>56906.469827178102</v>
      </c>
      <c r="G44" s="1"/>
      <c r="H44" s="1"/>
    </row>
    <row r="45" spans="1:12" ht="63.6" customHeight="1" x14ac:dyDescent="0.3">
      <c r="A45" s="94" t="s">
        <v>74</v>
      </c>
      <c r="B45" s="113"/>
      <c r="C45" s="113"/>
      <c r="D45" s="113"/>
      <c r="E45" s="114"/>
      <c r="F45" s="26">
        <f>SUM(F46:F54)</f>
        <v>309999.11780000007</v>
      </c>
      <c r="G45" s="1"/>
      <c r="H45" s="1"/>
    </row>
    <row r="46" spans="1:12" ht="15.6" hidden="1" x14ac:dyDescent="0.3">
      <c r="A46" s="101" t="s">
        <v>20</v>
      </c>
      <c r="B46" s="102"/>
      <c r="C46" s="102"/>
      <c r="D46" s="102"/>
      <c r="E46" s="103"/>
      <c r="F46" s="25">
        <f>'[6]УК ВР декабрь нар'!GH207</f>
        <v>307386.56000000006</v>
      </c>
      <c r="G46" s="1"/>
      <c r="H46" s="1"/>
      <c r="L46" s="33"/>
    </row>
    <row r="47" spans="1:12" ht="15.6" hidden="1" x14ac:dyDescent="0.3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6" hidden="1" x14ac:dyDescent="0.3">
      <c r="A48" s="107" t="s">
        <v>21</v>
      </c>
      <c r="B48" s="107"/>
      <c r="C48" s="107"/>
      <c r="D48" s="107"/>
      <c r="E48" s="100"/>
      <c r="F48" s="25"/>
      <c r="G48" s="1"/>
      <c r="H48" s="1"/>
    </row>
    <row r="49" spans="1:15" ht="15.6" hidden="1" x14ac:dyDescent="0.3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6" hidden="1" x14ac:dyDescent="0.3">
      <c r="A50" s="107" t="s">
        <v>22</v>
      </c>
      <c r="B50" s="107"/>
      <c r="C50" s="107"/>
      <c r="D50" s="107"/>
      <c r="E50" s="100"/>
      <c r="F50" s="25"/>
      <c r="G50" s="1"/>
      <c r="H50" s="1"/>
    </row>
    <row r="51" spans="1:15" ht="15.6" hidden="1" x14ac:dyDescent="0.3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6" hidden="1" x14ac:dyDescent="0.3">
      <c r="A52" s="107" t="s">
        <v>18</v>
      </c>
      <c r="B52" s="107"/>
      <c r="C52" s="107"/>
      <c r="D52" s="107"/>
      <c r="E52" s="100"/>
      <c r="F52" s="25"/>
      <c r="G52" s="1"/>
      <c r="H52" s="1"/>
    </row>
    <row r="53" spans="1:15" ht="15.6" hidden="1" x14ac:dyDescent="0.3">
      <c r="A53" s="100" t="s">
        <v>19</v>
      </c>
      <c r="B53" s="95"/>
      <c r="C53" s="95"/>
      <c r="D53" s="95"/>
      <c r="E53" s="95"/>
      <c r="F53" s="25">
        <f>'[6]УК ВР декабрь нар'!GK207+'[6]УК ВР декабрь нар'!GL207+'[6]УК ВР декабрь нар'!GN207+'[6]УК ВР декабрь нар'!GO207+'[6]УК ВР декабрь нар'!GP207+'[6]УК ВР декабрь нар'!GQ207+'[6]УК ВР декабрь нар'!GR207+'[6]УК ВР декабрь нар'!GS207+'[6]УК ВР декабрь нар'!GT207+'[6]УК ВР декабрь нар'!GU207+'[6]УК ВР декабрь нар'!GV207</f>
        <v>2612.5577999999996</v>
      </c>
      <c r="G53" s="1"/>
      <c r="H53" s="1"/>
    </row>
    <row r="54" spans="1:15" ht="15.6" hidden="1" x14ac:dyDescent="0.3">
      <c r="A54" s="108" t="s">
        <v>64</v>
      </c>
      <c r="B54" s="111"/>
      <c r="C54" s="111"/>
      <c r="D54" s="111"/>
      <c r="E54" s="112"/>
      <c r="F54" s="25"/>
      <c r="G54" s="1"/>
      <c r="H54" s="1"/>
    </row>
    <row r="55" spans="1:15" ht="15.6" hidden="1" customHeight="1" x14ac:dyDescent="0.3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6" x14ac:dyDescent="0.3">
      <c r="A56" s="97" t="s">
        <v>75</v>
      </c>
      <c r="B56" s="98"/>
      <c r="C56" s="98"/>
      <c r="D56" s="98"/>
      <c r="E56" s="99"/>
      <c r="F56" s="26">
        <f>F31+F38+F45+F55</f>
        <v>938331.15915568476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120183.1</v>
      </c>
      <c r="G57" s="1"/>
      <c r="H57" s="1"/>
    </row>
    <row r="58" spans="1:15" ht="15.6" x14ac:dyDescent="0.3">
      <c r="A58" s="100" t="s">
        <v>23</v>
      </c>
      <c r="B58" s="95"/>
      <c r="C58" s="95"/>
      <c r="D58" s="95"/>
      <c r="E58" s="95"/>
      <c r="F58" s="25">
        <v>33904.65</v>
      </c>
      <c r="G58" s="1"/>
      <c r="H58" s="1"/>
    </row>
    <row r="59" spans="1:15" ht="15.6" x14ac:dyDescent="0.3">
      <c r="A59" s="100" t="s">
        <v>24</v>
      </c>
      <c r="B59" s="95"/>
      <c r="C59" s="95"/>
      <c r="D59" s="95"/>
      <c r="E59" s="95"/>
      <c r="F59" s="25">
        <v>86278.45</v>
      </c>
      <c r="G59" s="1"/>
      <c r="H59" s="1"/>
    </row>
    <row r="60" spans="1:15" ht="18" hidden="1" customHeight="1" x14ac:dyDescent="0.3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6" x14ac:dyDescent="0.3">
      <c r="A61" s="104" t="s">
        <v>67</v>
      </c>
      <c r="B61" s="104"/>
      <c r="C61" s="104"/>
      <c r="D61" s="104"/>
      <c r="E61" s="104"/>
      <c r="F61" s="26">
        <f>F56+F57</f>
        <v>1058514.2591556848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1129307.21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1072466.55</v>
      </c>
      <c r="G63" s="1"/>
      <c r="H63" s="28"/>
    </row>
    <row r="64" spans="1:15" ht="15.6" x14ac:dyDescent="0.3">
      <c r="A64" s="93" t="s">
        <v>88</v>
      </c>
      <c r="B64" s="93"/>
      <c r="C64" s="93"/>
      <c r="D64" s="93"/>
      <c r="E64" s="93"/>
      <c r="F64" s="26">
        <f>F30+F62-F61</f>
        <v>597675.20148838731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89</v>
      </c>
      <c r="B68" s="118"/>
      <c r="C68" s="118"/>
      <c r="D68" s="118"/>
      <c r="E68" s="118"/>
      <c r="F68" s="50">
        <f>F64-G17</f>
        <v>347858.96148838731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21" zoomScale="90" zoomScaleNormal="90" workbookViewId="0">
      <selection activeCell="P17" sqref="P17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6" t="s">
        <v>90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5">
      <c r="A2" s="136" t="str">
        <f>'Дубовская 18(2022)'!A2:G2</f>
        <v>перед собственниками дома по адресу: ул. Дубовская 18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6" x14ac:dyDescent="0.3">
      <c r="A10" s="127" t="s">
        <v>8</v>
      </c>
      <c r="B10" s="128"/>
      <c r="C10" s="128"/>
      <c r="D10" s="129"/>
      <c r="E10" s="55">
        <f>SUM(E11:E16)</f>
        <v>-770.78</v>
      </c>
      <c r="F10" s="55">
        <f>SUM(F11:F16)</f>
        <v>-255.92</v>
      </c>
      <c r="G10" s="55">
        <f>SUM(G11:G16)</f>
        <v>217836.76</v>
      </c>
    </row>
    <row r="11" spans="1:9" ht="15.6" x14ac:dyDescent="0.3">
      <c r="A11" s="119" t="s">
        <v>9</v>
      </c>
      <c r="B11" s="120"/>
      <c r="C11" s="120"/>
      <c r="D11" s="121"/>
      <c r="E11" s="18"/>
      <c r="F11" s="18">
        <v>115.38</v>
      </c>
      <c r="G11" s="18">
        <v>72909.06</v>
      </c>
    </row>
    <row r="12" spans="1:9" ht="15.6" x14ac:dyDescent="0.3">
      <c r="A12" s="119" t="s">
        <v>10</v>
      </c>
      <c r="B12" s="120"/>
      <c r="C12" s="120"/>
      <c r="D12" s="121"/>
      <c r="E12" s="18">
        <v>-359.67</v>
      </c>
      <c r="F12" s="18">
        <v>-109.86</v>
      </c>
      <c r="G12" s="18">
        <v>61108.89</v>
      </c>
    </row>
    <row r="13" spans="1:9" ht="15.6" x14ac:dyDescent="0.3">
      <c r="A13" s="119" t="s">
        <v>11</v>
      </c>
      <c r="B13" s="120"/>
      <c r="C13" s="120"/>
      <c r="D13" s="121"/>
      <c r="E13" s="18"/>
      <c r="F13" s="18">
        <v>5.89</v>
      </c>
      <c r="G13" s="18">
        <v>9761.32</v>
      </c>
    </row>
    <row r="14" spans="1:9" ht="15.6" x14ac:dyDescent="0.3">
      <c r="A14" s="119" t="s">
        <v>12</v>
      </c>
      <c r="B14" s="120"/>
      <c r="C14" s="120"/>
      <c r="D14" s="121"/>
      <c r="E14" s="18">
        <v>-62.25</v>
      </c>
      <c r="F14" s="18">
        <v>-58.84</v>
      </c>
      <c r="G14" s="18">
        <v>12098.25</v>
      </c>
    </row>
    <row r="15" spans="1:9" ht="15.6" x14ac:dyDescent="0.3">
      <c r="A15" s="123" t="s">
        <v>91</v>
      </c>
      <c r="B15" s="123"/>
      <c r="C15" s="123"/>
      <c r="D15" s="123"/>
      <c r="E15" s="18">
        <v>-348.86</v>
      </c>
      <c r="F15" s="18">
        <v>-219.76</v>
      </c>
      <c r="G15" s="18">
        <v>61511.99</v>
      </c>
    </row>
    <row r="16" spans="1:9" ht="15.6" x14ac:dyDescent="0.3">
      <c r="A16" s="119" t="s">
        <v>80</v>
      </c>
      <c r="B16" s="120"/>
      <c r="C16" s="120"/>
      <c r="D16" s="121"/>
      <c r="E16" s="18"/>
      <c r="F16" s="18">
        <v>11.27</v>
      </c>
      <c r="G16" s="18">
        <v>447.25</v>
      </c>
    </row>
    <row r="17" spans="1:10" ht="63.75" customHeight="1" x14ac:dyDescent="0.3">
      <c r="A17" s="130" t="s">
        <v>81</v>
      </c>
      <c r="B17" s="131"/>
      <c r="C17" s="131"/>
      <c r="D17" s="132"/>
      <c r="E17" s="18">
        <v>1274558.7</v>
      </c>
      <c r="F17" s="18">
        <v>1231829.5900000001</v>
      </c>
      <c r="G17" s="18">
        <v>283068.93</v>
      </c>
    </row>
    <row r="18" spans="1:10" ht="15.6" hidden="1" x14ac:dyDescent="0.3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83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24" t="s">
        <v>85</v>
      </c>
      <c r="B21" s="125"/>
      <c r="C21" s="125"/>
      <c r="D21" s="126"/>
      <c r="E21" s="56">
        <f>SUM(E22:E25)</f>
        <v>187179.66999999998</v>
      </c>
      <c r="F21" s="56">
        <f>SUM(F22:F25)</f>
        <v>182445.52999999997</v>
      </c>
      <c r="G21" s="56">
        <f>SUM(G22:G25)</f>
        <v>22119.889999999996</v>
      </c>
    </row>
    <row r="22" spans="1:10" ht="15.6" x14ac:dyDescent="0.3">
      <c r="A22" s="119" t="s">
        <v>92</v>
      </c>
      <c r="B22" s="120"/>
      <c r="C22" s="120"/>
      <c r="D22" s="121"/>
      <c r="E22" s="18">
        <v>62739.15</v>
      </c>
      <c r="F22" s="18">
        <v>60402.43</v>
      </c>
      <c r="G22" s="18">
        <v>3231.28</v>
      </c>
    </row>
    <row r="23" spans="1:10" ht="15.6" x14ac:dyDescent="0.3">
      <c r="A23" s="119" t="s">
        <v>93</v>
      </c>
      <c r="B23" s="120"/>
      <c r="C23" s="120"/>
      <c r="D23" s="121"/>
      <c r="E23" s="18">
        <v>6603.27</v>
      </c>
      <c r="F23" s="18">
        <v>6513.75</v>
      </c>
      <c r="G23" s="18">
        <v>1665.72</v>
      </c>
    </row>
    <row r="24" spans="1:10" ht="15.6" x14ac:dyDescent="0.3">
      <c r="A24" s="119" t="s">
        <v>57</v>
      </c>
      <c r="B24" s="120"/>
      <c r="C24" s="120"/>
      <c r="D24" s="121"/>
      <c r="E24" s="18">
        <v>95299.199999999997</v>
      </c>
      <c r="F24" s="18">
        <v>92789.18</v>
      </c>
      <c r="G24" s="18">
        <v>15769.63</v>
      </c>
    </row>
    <row r="25" spans="1:10" ht="15.6" x14ac:dyDescent="0.3">
      <c r="A25" s="119" t="s">
        <v>86</v>
      </c>
      <c r="B25" s="120"/>
      <c r="C25" s="120"/>
      <c r="D25" s="121"/>
      <c r="E25" s="18">
        <v>22538.05</v>
      </c>
      <c r="F25" s="18">
        <v>22740.17</v>
      </c>
      <c r="G25" s="18">
        <v>1453.26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94</v>
      </c>
      <c r="B30" s="86"/>
      <c r="C30" s="86"/>
      <c r="D30" s="86"/>
      <c r="E30" s="86"/>
      <c r="F30" s="39">
        <f>'Дубовская 18(2022)'!F64</f>
        <v>597675.20148838731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105">
        <f>SUM(F33:F37)</f>
        <v>24355.57978312151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106"/>
      <c r="G32" s="1"/>
      <c r="H32" s="1"/>
    </row>
    <row r="33" spans="1:12" ht="15.6" hidden="1" x14ac:dyDescent="0.3">
      <c r="A33" s="100" t="s">
        <v>16</v>
      </c>
      <c r="B33" s="95"/>
      <c r="C33" s="95"/>
      <c r="D33" s="95"/>
      <c r="E33" s="96"/>
      <c r="F33" s="25">
        <f>'[7]УК ВР декабрь нар'!W207+'[7]УК ВР декабрь нар'!FE207</f>
        <v>6290.5492269243123</v>
      </c>
      <c r="G33" s="1"/>
      <c r="H33" s="1"/>
      <c r="L33" s="62"/>
    </row>
    <row r="34" spans="1:12" ht="15.6" hidden="1" x14ac:dyDescent="0.3">
      <c r="A34" s="100" t="s">
        <v>31</v>
      </c>
      <c r="B34" s="95"/>
      <c r="C34" s="95"/>
      <c r="D34" s="95"/>
      <c r="E34" s="96"/>
      <c r="F34" s="25">
        <f>'[7]УК ВР декабрь нар'!FF207+'[7]УК ВР декабрь нар'!X207</f>
        <v>1537.0227814772402</v>
      </c>
      <c r="G34" s="1"/>
      <c r="H34" s="1"/>
    </row>
    <row r="35" spans="1:12" ht="15.6" hidden="1" x14ac:dyDescent="0.3">
      <c r="A35" s="100" t="s">
        <v>18</v>
      </c>
      <c r="B35" s="95"/>
      <c r="C35" s="95"/>
      <c r="D35" s="95"/>
      <c r="E35" s="96"/>
      <c r="F35" s="25">
        <f>'[7]УК ВР декабрь нар'!Y207+'[7]УК ВР декабрь нар'!FH207+'[7]УК ВР декабрь нар'!AW207</f>
        <v>2069.3833</v>
      </c>
      <c r="G35" s="1"/>
      <c r="H35" s="1"/>
    </row>
    <row r="36" spans="1:12" ht="15.6" hidden="1" x14ac:dyDescent="0.3">
      <c r="A36" s="100" t="s">
        <v>19</v>
      </c>
      <c r="B36" s="95"/>
      <c r="C36" s="95"/>
      <c r="D36" s="95"/>
      <c r="E36" s="96"/>
      <c r="F36" s="25">
        <f>'[7]УК ВР декабрь нар'!AV207+'[7]УК ВР декабрь нар'!FX207</f>
        <v>8026.9350000145278</v>
      </c>
      <c r="G36" s="1"/>
      <c r="H36" s="1"/>
    </row>
    <row r="37" spans="1:12" ht="26.4" hidden="1" customHeight="1" x14ac:dyDescent="0.3">
      <c r="A37" s="108" t="s">
        <v>61</v>
      </c>
      <c r="B37" s="109"/>
      <c r="C37" s="109"/>
      <c r="D37" s="109"/>
      <c r="E37" s="110"/>
      <c r="F37" s="25">
        <f>'[7]УК ВР декабрь нар'!FY207+'[7]УК ВР декабрь нар'!AX207</f>
        <v>6431.689474705433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105">
        <f>SUM(F40:F44)+48486</f>
        <v>399095.60425866791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106"/>
      <c r="G39" s="1"/>
      <c r="H39" s="1"/>
    </row>
    <row r="40" spans="1:12" ht="15.6" hidden="1" x14ac:dyDescent="0.3">
      <c r="A40" s="107" t="s">
        <v>95</v>
      </c>
      <c r="B40" s="107"/>
      <c r="C40" s="107"/>
      <c r="D40" s="107"/>
      <c r="E40" s="107"/>
      <c r="F40" s="25">
        <f>'[7]УК ВР март нар'!CQ207+'[7]УК ВР декабрь нар'!CT207+'[7]УК ВР декабрь нар'!ED207+'[7]УК ВР декабрь нар'!EE207</f>
        <v>262059.92157821488</v>
      </c>
      <c r="G40" s="1"/>
      <c r="H40" s="1"/>
      <c r="L40" s="33"/>
    </row>
    <row r="41" spans="1:12" ht="15.6" hidden="1" x14ac:dyDescent="0.3">
      <c r="A41" s="107" t="s">
        <v>31</v>
      </c>
      <c r="B41" s="107"/>
      <c r="C41" s="107"/>
      <c r="D41" s="107"/>
      <c r="E41" s="107"/>
      <c r="F41" s="25">
        <f>'[7]УК ВР март нар'!CR207+'[7]УК ВР декабрь нар'!EF207</f>
        <v>8429.196080556183</v>
      </c>
      <c r="G41" s="1"/>
      <c r="H41" s="1"/>
    </row>
    <row r="42" spans="1:12" ht="15.6" hidden="1" x14ac:dyDescent="0.3">
      <c r="A42" s="107" t="s">
        <v>18</v>
      </c>
      <c r="B42" s="107"/>
      <c r="C42" s="107"/>
      <c r="D42" s="107"/>
      <c r="E42" s="107"/>
      <c r="F42" s="25">
        <f>'[7]УК ВР март нар'!CS207+'[7]УК ВР декабрь нар'!EG207+'[7]УК ВР декабрь нар'!EH207</f>
        <v>67332.897338611612</v>
      </c>
      <c r="G42" s="1"/>
      <c r="H42" s="1"/>
    </row>
    <row r="43" spans="1:12" ht="15.6" hidden="1" x14ac:dyDescent="0.3">
      <c r="A43" s="107" t="s">
        <v>19</v>
      </c>
      <c r="B43" s="107"/>
      <c r="C43" s="107"/>
      <c r="D43" s="107"/>
      <c r="E43" s="107"/>
      <c r="F43" s="25">
        <f>'[7]УК ВР декабрь нар'!FA207</f>
        <v>0</v>
      </c>
      <c r="G43" s="1"/>
      <c r="H43" s="1"/>
    </row>
    <row r="44" spans="1:12" ht="51" hidden="1" customHeight="1" x14ac:dyDescent="0.3">
      <c r="A44" s="108" t="s">
        <v>63</v>
      </c>
      <c r="B44" s="111"/>
      <c r="C44" s="111"/>
      <c r="D44" s="111"/>
      <c r="E44" s="112"/>
      <c r="F44" s="25">
        <f>'[7]УК ВР март нар'!DI207+'[7]УК ВР декабрь нар'!FB207</f>
        <v>12787.589261285262</v>
      </c>
      <c r="G44" s="1"/>
      <c r="H44" s="1"/>
    </row>
    <row r="45" spans="1:12" ht="63.6" customHeight="1" x14ac:dyDescent="0.3">
      <c r="A45" s="94" t="s">
        <v>74</v>
      </c>
      <c r="B45" s="113"/>
      <c r="C45" s="113"/>
      <c r="D45" s="113"/>
      <c r="E45" s="114"/>
      <c r="F45" s="26">
        <f>SUM(F46:F54)</f>
        <v>405743.37200000003</v>
      </c>
      <c r="G45" s="1"/>
      <c r="H45" s="1"/>
    </row>
    <row r="46" spans="1:12" ht="15.6" hidden="1" x14ac:dyDescent="0.3">
      <c r="A46" s="101" t="s">
        <v>20</v>
      </c>
      <c r="B46" s="102"/>
      <c r="C46" s="102"/>
      <c r="D46" s="102"/>
      <c r="E46" s="103"/>
      <c r="F46" s="25">
        <f>'[7]УК ВР декабрь нар'!GO207+'[7]УК ВР декабрь нар'!GP207</f>
        <v>402840.53</v>
      </c>
      <c r="G46" s="1"/>
      <c r="H46" s="1"/>
      <c r="L46" s="33"/>
    </row>
    <row r="47" spans="1:12" ht="15.6" hidden="1" x14ac:dyDescent="0.3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6" hidden="1" x14ac:dyDescent="0.3">
      <c r="A48" s="107" t="s">
        <v>21</v>
      </c>
      <c r="B48" s="107"/>
      <c r="C48" s="107"/>
      <c r="D48" s="107"/>
      <c r="E48" s="100"/>
      <c r="F48" s="25"/>
      <c r="G48" s="1"/>
      <c r="H48" s="1"/>
    </row>
    <row r="49" spans="1:15" ht="15.6" hidden="1" x14ac:dyDescent="0.3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6" hidden="1" x14ac:dyDescent="0.3">
      <c r="A50" s="107" t="s">
        <v>22</v>
      </c>
      <c r="B50" s="107"/>
      <c r="C50" s="107"/>
      <c r="D50" s="107"/>
      <c r="E50" s="100"/>
      <c r="F50" s="25"/>
      <c r="G50" s="1"/>
      <c r="H50" s="1"/>
    </row>
    <row r="51" spans="1:15" ht="15.6" hidden="1" x14ac:dyDescent="0.3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6" hidden="1" x14ac:dyDescent="0.3">
      <c r="A52" s="107" t="s">
        <v>18</v>
      </c>
      <c r="B52" s="107"/>
      <c r="C52" s="107"/>
      <c r="D52" s="107"/>
      <c r="E52" s="100"/>
      <c r="F52" s="25"/>
      <c r="G52" s="1"/>
      <c r="H52" s="1"/>
    </row>
    <row r="53" spans="1:15" ht="15.6" hidden="1" x14ac:dyDescent="0.3">
      <c r="A53" s="100" t="s">
        <v>19</v>
      </c>
      <c r="B53" s="95"/>
      <c r="C53" s="95"/>
      <c r="D53" s="95"/>
      <c r="E53" s="95"/>
      <c r="F53" s="25">
        <f>'[7]УК ВР декабрь нар'!GR207+'[7]УК ВР декабрь нар'!GS207+'[7]УК ВР декабрь нар'!GT207+'[7]УК ВР декабрь нар'!GU207+'[7]УК ВР декабрь нар'!GV207+'[7]УК ВР декабрь нар'!GW207+'[7]УК ВР декабрь нар'!GX207+'[7]УК ВР декабрь нар'!GY207+'[7]УК ВР декабрь нар'!GZ207</f>
        <v>2902.8419999999992</v>
      </c>
      <c r="G53" s="1"/>
      <c r="H53" s="1"/>
    </row>
    <row r="54" spans="1:15" ht="15.6" hidden="1" x14ac:dyDescent="0.3">
      <c r="A54" s="108" t="s">
        <v>64</v>
      </c>
      <c r="B54" s="111"/>
      <c r="C54" s="111"/>
      <c r="D54" s="111"/>
      <c r="E54" s="112"/>
      <c r="F54" s="25"/>
      <c r="G54" s="1"/>
      <c r="H54" s="1"/>
    </row>
    <row r="55" spans="1:15" ht="15.6" hidden="1" customHeight="1" x14ac:dyDescent="0.3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6" x14ac:dyDescent="0.3">
      <c r="A56" s="97" t="s">
        <v>75</v>
      </c>
      <c r="B56" s="98"/>
      <c r="C56" s="98"/>
      <c r="D56" s="98"/>
      <c r="E56" s="99"/>
      <c r="F56" s="26">
        <f>F31+F38+F45+F55</f>
        <v>829194.55604178947</v>
      </c>
      <c r="H56" s="1"/>
      <c r="K56" s="19"/>
    </row>
    <row r="57" spans="1:15" ht="15.6" x14ac:dyDescent="0.3">
      <c r="A57" s="31" t="s">
        <v>66</v>
      </c>
      <c r="B57" s="59"/>
      <c r="C57" s="59"/>
      <c r="D57" s="59"/>
      <c r="E57" s="59"/>
      <c r="F57" s="26">
        <f>F58+F59+F60</f>
        <v>140576.43</v>
      </c>
      <c r="G57" s="1"/>
      <c r="H57" s="1"/>
    </row>
    <row r="58" spans="1:15" ht="15.6" x14ac:dyDescent="0.3">
      <c r="A58" s="100" t="s">
        <v>23</v>
      </c>
      <c r="B58" s="95"/>
      <c r="C58" s="95"/>
      <c r="D58" s="95"/>
      <c r="E58" s="95"/>
      <c r="F58" s="25">
        <v>39970.28</v>
      </c>
      <c r="G58" s="1"/>
      <c r="H58" s="1"/>
    </row>
    <row r="59" spans="1:15" ht="15.6" x14ac:dyDescent="0.3">
      <c r="A59" s="100" t="s">
        <v>24</v>
      </c>
      <c r="B59" s="95"/>
      <c r="C59" s="95"/>
      <c r="D59" s="95"/>
      <c r="E59" s="95"/>
      <c r="F59" s="25">
        <v>100606.15</v>
      </c>
      <c r="G59" s="1"/>
      <c r="H59" s="1"/>
    </row>
    <row r="60" spans="1:15" ht="18" hidden="1" customHeight="1" x14ac:dyDescent="0.3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6" x14ac:dyDescent="0.3">
      <c r="A61" s="104" t="s">
        <v>67</v>
      </c>
      <c r="B61" s="104"/>
      <c r="C61" s="104"/>
      <c r="D61" s="104"/>
      <c r="E61" s="104"/>
      <c r="F61" s="26">
        <f>F56+F57</f>
        <v>969770.98604178941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1274558.7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1231829.5900000001</v>
      </c>
      <c r="G63" s="1"/>
      <c r="H63" s="28"/>
    </row>
    <row r="64" spans="1:15" ht="15.6" x14ac:dyDescent="0.3">
      <c r="A64" s="93" t="s">
        <v>88</v>
      </c>
      <c r="B64" s="93"/>
      <c r="C64" s="93"/>
      <c r="D64" s="93"/>
      <c r="E64" s="93"/>
      <c r="F64" s="26">
        <f>F30+F62-F61</f>
        <v>902462.91544659785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89</v>
      </c>
      <c r="B68" s="118"/>
      <c r="C68" s="118"/>
      <c r="D68" s="118"/>
      <c r="E68" s="118"/>
      <c r="F68" s="50">
        <f>F64-G17</f>
        <v>619393.98544659792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Дубовская 18</vt:lpstr>
      <vt:lpstr>Дубовская 18(2019)</vt:lpstr>
      <vt:lpstr>Дубовская 18(2020)</vt:lpstr>
      <vt:lpstr>Дубовская 18(2021)</vt:lpstr>
      <vt:lpstr>Дубовская 18(2022)</vt:lpstr>
      <vt:lpstr>Дубовская 18(2023)</vt:lpstr>
      <vt:lpstr>'Дубовская 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2023-03-28T12:49:48Z</cp:lastPrinted>
  <dcterms:created xsi:type="dcterms:W3CDTF">2013-05-24T09:13:10Z</dcterms:created>
  <dcterms:modified xsi:type="dcterms:W3CDTF">2024-05-14T13:38:50Z</dcterms:modified>
</cp:coreProperties>
</file>